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Popisi Grad Turjak\"/>
    </mc:Choice>
  </mc:AlternateContent>
  <bookViews>
    <workbookView xWindow="0" yWindow="0" windowWidth="28800" windowHeight="12300" tabRatio="943" activeTab="3"/>
  </bookViews>
  <sheets>
    <sheet name="OSNOVA" sheetId="11" r:id="rId1"/>
    <sheet name="UVOD V PREDRAČUN" sheetId="14" r:id="rId2"/>
    <sheet name="OPOMBE IN POSEBNE ZAHTEVE" sheetId="15" r:id="rId3"/>
    <sheet name="REKAPITULACIJA VSEH DEL" sheetId="12" r:id="rId4"/>
    <sheet name="REKAPITULACIJA" sheetId="7" r:id="rId5"/>
    <sheet name="REKAPITULACIJA BASTIJA" sheetId="13" r:id="rId6"/>
    <sheet name="PREDRAČUN-BASTIJA_K" sheetId="1" r:id="rId7"/>
    <sheet name="KATALOG-BASTIJA_K" sheetId="27" r:id="rId8"/>
    <sheet name="REKAPITULACIJA S TRAKT-PALACIJ" sheetId="18" r:id="rId9"/>
    <sheet name="PREDRAČUN-S trakt-palacij_PT" sheetId="17" r:id="rId10"/>
    <sheet name="PREDRAČUN-S trakt-palacij_1.N" sheetId="19" r:id="rId11"/>
    <sheet name="PREDRAČUN-S trakt-palacij_2.N" sheetId="20" r:id="rId12"/>
    <sheet name="KATALOG-S trakt-palacij " sheetId="26" r:id="rId13"/>
    <sheet name="REKAPITULACIJA LOVSKI DOM" sheetId="22" r:id="rId14"/>
    <sheet name="PREDRAČUN-Lovski dom_PT" sheetId="21" r:id="rId15"/>
    <sheet name="PREDRAČUN-Lovski dom_1.N" sheetId="23" r:id="rId16"/>
    <sheet name="KATALOG-LOVSKI DOM" sheetId="28" r:id="rId17"/>
  </sheets>
  <externalReferences>
    <externalReference r:id="rId18"/>
  </externalReferences>
  <definedNames>
    <definedName name="DDV">[1]OSNOVA!$B$41</definedName>
    <definedName name="DEL">[1]OSNOVA!$B$31</definedName>
    <definedName name="OBJEKT">OSNOVA!$B$25</definedName>
    <definedName name="_xlnm.Print_Area" localSheetId="7">'KATALOG-BASTIJA_K'!$A$1:$F$18</definedName>
    <definedName name="_xlnm.Print_Area" localSheetId="16">'KATALOG-LOVSKI DOM'!$A$1:$F$52</definedName>
    <definedName name="_xlnm.Print_Area" localSheetId="12">'KATALOG-S trakt-palacij '!$A$1:$F$120</definedName>
    <definedName name="_xlnm.Print_Area" localSheetId="2">'OPOMBE IN POSEBNE ZAHTEVE'!$A$1:$C$7</definedName>
    <definedName name="_xlnm.Print_Area" localSheetId="0">OSNOVA!$A$1:$B$27</definedName>
    <definedName name="_xlnm.Print_Area" localSheetId="6">'PREDRAČUN-BASTIJA_K'!$A$1:$G$16</definedName>
    <definedName name="_xlnm.Print_Area" localSheetId="15">'PREDRAČUN-Lovski dom_1.N'!$A$1:$G$84</definedName>
    <definedName name="_xlnm.Print_Area" localSheetId="14">'PREDRAČUN-Lovski dom_PT'!$A$1:$G$84</definedName>
    <definedName name="_xlnm.Print_Area" localSheetId="10">'PREDRAČUN-S trakt-palacij_1.N'!$A$1:$G$157</definedName>
    <definedName name="_xlnm.Print_Area" localSheetId="11">'PREDRAČUN-S trakt-palacij_2.N'!$A$1:$G$150</definedName>
    <definedName name="_xlnm.Print_Area" localSheetId="9">'PREDRAČUN-S trakt-palacij_PT'!$A$1:$G$51</definedName>
    <definedName name="_xlnm.Print_Area" localSheetId="3">'REKAPITULACIJA VSEH DEL'!$A$1:$F$18</definedName>
    <definedName name="_xlnm.Print_Area" localSheetId="1">'UVOD V PREDRAČUN'!$A$1:$C$37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8" i="20" l="1"/>
  <c r="G99" i="20"/>
  <c r="G95" i="20"/>
  <c r="G94" i="20"/>
  <c r="G84" i="20"/>
  <c r="G83" i="20"/>
  <c r="G82" i="20"/>
  <c r="G17" i="23" l="1"/>
  <c r="G18" i="23"/>
  <c r="G19" i="23"/>
  <c r="G20" i="23"/>
  <c r="G21" i="23"/>
  <c r="G22" i="23"/>
  <c r="G23" i="23"/>
  <c r="G24" i="23"/>
  <c r="J5" i="23" s="1"/>
  <c r="F12" i="22" s="1"/>
  <c r="G25" i="23"/>
  <c r="G26" i="23"/>
  <c r="G28" i="23"/>
  <c r="G29" i="23"/>
  <c r="G31" i="23"/>
  <c r="G32" i="23"/>
  <c r="G33" i="23"/>
  <c r="G34" i="23"/>
  <c r="G35" i="23"/>
  <c r="G36" i="23"/>
  <c r="G37" i="23"/>
  <c r="G38" i="23"/>
  <c r="G39" i="23"/>
  <c r="G40" i="23"/>
  <c r="G41" i="23"/>
  <c r="G42" i="23"/>
  <c r="G43" i="23"/>
  <c r="G45" i="23"/>
  <c r="G46" i="23"/>
  <c r="G48" i="23"/>
  <c r="G49" i="23"/>
  <c r="G50" i="23"/>
  <c r="G51" i="23"/>
  <c r="G52" i="23"/>
  <c r="G53" i="23"/>
  <c r="G54" i="23"/>
  <c r="G55" i="23"/>
  <c r="G56" i="23"/>
  <c r="G57" i="23"/>
  <c r="G58" i="23"/>
  <c r="G59" i="23"/>
  <c r="G60" i="23"/>
  <c r="G61" i="23"/>
  <c r="G63" i="23"/>
  <c r="G64" i="23"/>
  <c r="G66" i="23"/>
  <c r="G67" i="23"/>
  <c r="G68" i="23"/>
  <c r="G69" i="23"/>
  <c r="G70" i="23"/>
  <c r="G71" i="23"/>
  <c r="G72" i="23"/>
  <c r="G73" i="23"/>
  <c r="G74" i="23"/>
  <c r="G75" i="23"/>
  <c r="G76" i="23"/>
  <c r="G77" i="23"/>
  <c r="G78" i="23"/>
  <c r="G79" i="23"/>
  <c r="G80" i="23"/>
  <c r="G81" i="23"/>
  <c r="G83" i="23"/>
  <c r="G84" i="23"/>
  <c r="G14" i="23"/>
  <c r="G15" i="23"/>
  <c r="G16" i="23"/>
  <c r="G79" i="21"/>
  <c r="G80" i="21"/>
  <c r="G81" i="21"/>
  <c r="G83" i="21"/>
  <c r="G84" i="21"/>
  <c r="G66" i="21"/>
  <c r="G67" i="21"/>
  <c r="G68" i="21"/>
  <c r="G69" i="21"/>
  <c r="G70" i="21"/>
  <c r="G71" i="21"/>
  <c r="G72" i="21"/>
  <c r="G73" i="21"/>
  <c r="G74" i="21"/>
  <c r="G75" i="21"/>
  <c r="G76" i="21"/>
  <c r="G77" i="21"/>
  <c r="G78" i="21"/>
  <c r="G56" i="21"/>
  <c r="G39" i="21"/>
  <c r="G40" i="21"/>
  <c r="G41" i="21"/>
  <c r="G42" i="21"/>
  <c r="G44" i="21"/>
  <c r="G45" i="21"/>
  <c r="G47" i="21"/>
  <c r="G48" i="21"/>
  <c r="G49" i="21"/>
  <c r="G50" i="21"/>
  <c r="G51" i="21"/>
  <c r="G52" i="21"/>
  <c r="G53" i="21"/>
  <c r="G54" i="21"/>
  <c r="G55" i="21"/>
  <c r="G57" i="21"/>
  <c r="G58" i="21"/>
  <c r="G59" i="21"/>
  <c r="G60" i="21"/>
  <c r="G61" i="21"/>
  <c r="G63" i="21"/>
  <c r="G64" i="21"/>
  <c r="G14" i="21"/>
  <c r="G15" i="21"/>
  <c r="G16" i="21"/>
  <c r="G17" i="21"/>
  <c r="G18" i="21"/>
  <c r="G19" i="21"/>
  <c r="G20" i="21"/>
  <c r="G21" i="21"/>
  <c r="G22" i="21"/>
  <c r="G23" i="21"/>
  <c r="G24" i="21"/>
  <c r="G25" i="21"/>
  <c r="G27" i="21"/>
  <c r="G28" i="21"/>
  <c r="G30" i="21"/>
  <c r="G31" i="21"/>
  <c r="G32" i="21"/>
  <c r="G33" i="21"/>
  <c r="G34" i="21"/>
  <c r="G35" i="21"/>
  <c r="G36" i="21"/>
  <c r="G37" i="21"/>
  <c r="G38" i="21"/>
  <c r="G13" i="23"/>
  <c r="G13" i="21"/>
  <c r="J5" i="21" l="1"/>
  <c r="F14" i="7" l="1"/>
  <c r="F10" i="22"/>
  <c r="F15" i="22" s="1"/>
  <c r="G37" i="20"/>
  <c r="G38" i="20"/>
  <c r="G39" i="20"/>
  <c r="G40" i="20"/>
  <c r="G41" i="20"/>
  <c r="G42" i="20"/>
  <c r="G136" i="20"/>
  <c r="G137" i="20"/>
  <c r="G138" i="20"/>
  <c r="G139" i="20"/>
  <c r="G140" i="20"/>
  <c r="G141" i="20"/>
  <c r="G142" i="20"/>
  <c r="G143" i="20"/>
  <c r="G144" i="20"/>
  <c r="G145" i="20"/>
  <c r="G146" i="20"/>
  <c r="G147" i="20"/>
  <c r="G148" i="20"/>
  <c r="G149" i="20"/>
  <c r="G150" i="20"/>
  <c r="G135" i="20"/>
  <c r="G133" i="20"/>
  <c r="G125" i="20"/>
  <c r="G126" i="20"/>
  <c r="G127" i="20"/>
  <c r="G128" i="20"/>
  <c r="G129" i="20"/>
  <c r="G130" i="20"/>
  <c r="G131" i="20"/>
  <c r="G132" i="20"/>
  <c r="G122" i="20"/>
  <c r="G123" i="20"/>
  <c r="G124" i="20"/>
  <c r="G119" i="20"/>
  <c r="G102" i="20"/>
  <c r="G110" i="20"/>
  <c r="G111" i="20"/>
  <c r="G112" i="20"/>
  <c r="G113" i="20"/>
  <c r="G114" i="20"/>
  <c r="G115" i="20"/>
  <c r="G116" i="20"/>
  <c r="G118" i="20"/>
  <c r="G120" i="20"/>
  <c r="G121" i="20"/>
  <c r="G103" i="20"/>
  <c r="G104" i="20"/>
  <c r="G105" i="20"/>
  <c r="G106" i="20"/>
  <c r="G107" i="20"/>
  <c r="G109" i="20"/>
  <c r="G101" i="20"/>
  <c r="G86" i="20"/>
  <c r="G87" i="20"/>
  <c r="G88" i="20"/>
  <c r="G89" i="20"/>
  <c r="G90" i="20"/>
  <c r="G91" i="20"/>
  <c r="G92" i="20"/>
  <c r="G93" i="20"/>
  <c r="G96" i="20"/>
  <c r="G98" i="20"/>
  <c r="G72" i="20"/>
  <c r="G73" i="20"/>
  <c r="G75" i="20"/>
  <c r="G76" i="20"/>
  <c r="G77" i="20"/>
  <c r="G78" i="20"/>
  <c r="G79" i="20"/>
  <c r="G80" i="20"/>
  <c r="G81" i="20"/>
  <c r="G85" i="20"/>
  <c r="G71" i="20"/>
  <c r="G67" i="20"/>
  <c r="G68" i="20"/>
  <c r="G69" i="20"/>
  <c r="G66" i="20"/>
  <c r="G58" i="20"/>
  <c r="G59" i="20"/>
  <c r="G60" i="20"/>
  <c r="G61" i="20"/>
  <c r="G62" i="20"/>
  <c r="G63" i="20"/>
  <c r="G64" i="20"/>
  <c r="G65" i="20"/>
  <c r="G57" i="20"/>
  <c r="G56" i="20"/>
  <c r="G55" i="20"/>
  <c r="G54" i="20"/>
  <c r="G53" i="20"/>
  <c r="G49" i="20"/>
  <c r="G50" i="20"/>
  <c r="G51" i="20"/>
  <c r="G48" i="20"/>
  <c r="G47" i="20"/>
  <c r="G46" i="20"/>
  <c r="G45" i="20"/>
  <c r="G44" i="20"/>
  <c r="G43" i="20"/>
  <c r="G36" i="20"/>
  <c r="G35" i="20"/>
  <c r="G33" i="20"/>
  <c r="G32" i="20"/>
  <c r="G31" i="20"/>
  <c r="G30" i="20"/>
  <c r="G29" i="20"/>
  <c r="G28" i="20"/>
  <c r="G27" i="20"/>
  <c r="G26" i="20"/>
  <c r="G25" i="20"/>
  <c r="G24" i="20"/>
  <c r="G23" i="20"/>
  <c r="G22" i="20"/>
  <c r="G21" i="20"/>
  <c r="G20" i="20"/>
  <c r="G19" i="20"/>
  <c r="G18" i="20"/>
  <c r="G17" i="20"/>
  <c r="G16" i="20"/>
  <c r="G14" i="20"/>
  <c r="G13" i="20"/>
  <c r="G157" i="19"/>
  <c r="G156" i="19"/>
  <c r="G155" i="19"/>
  <c r="G154" i="19"/>
  <c r="G153" i="19"/>
  <c r="G152" i="19"/>
  <c r="G151" i="19"/>
  <c r="G150" i="19"/>
  <c r="G142" i="19"/>
  <c r="G143" i="19"/>
  <c r="G144" i="19"/>
  <c r="G145" i="19"/>
  <c r="G146" i="19"/>
  <c r="G147" i="19"/>
  <c r="G148" i="19"/>
  <c r="G149" i="19"/>
  <c r="G139" i="19"/>
  <c r="G140" i="19"/>
  <c r="G112" i="19"/>
  <c r="G113" i="19"/>
  <c r="G114" i="19"/>
  <c r="G115" i="19"/>
  <c r="G118" i="19"/>
  <c r="G119" i="19"/>
  <c r="G120" i="19"/>
  <c r="G121" i="19"/>
  <c r="G122" i="19"/>
  <c r="G123" i="19"/>
  <c r="G125" i="19"/>
  <c r="G126" i="19"/>
  <c r="G127" i="19"/>
  <c r="G128" i="19"/>
  <c r="G129" i="19"/>
  <c r="G130" i="19"/>
  <c r="G131" i="19"/>
  <c r="G132" i="19"/>
  <c r="G133" i="19"/>
  <c r="G134" i="19"/>
  <c r="G135" i="19"/>
  <c r="G136" i="19"/>
  <c r="G137" i="19"/>
  <c r="G138" i="19"/>
  <c r="G84" i="19"/>
  <c r="G85" i="19"/>
  <c r="G87" i="19"/>
  <c r="G89" i="19"/>
  <c r="G90" i="19"/>
  <c r="G91" i="19"/>
  <c r="G93" i="19"/>
  <c r="G94" i="19"/>
  <c r="G95" i="19"/>
  <c r="G96" i="19"/>
  <c r="G97" i="19"/>
  <c r="G98" i="19"/>
  <c r="G99" i="19"/>
  <c r="G100" i="19"/>
  <c r="G101" i="19"/>
  <c r="G102" i="19"/>
  <c r="G103" i="19"/>
  <c r="G104" i="19"/>
  <c r="G105" i="19"/>
  <c r="G106" i="19"/>
  <c r="G107" i="19"/>
  <c r="G108" i="19"/>
  <c r="G110" i="19"/>
  <c r="G111" i="19"/>
  <c r="G117" i="19"/>
  <c r="J5" i="20" l="1"/>
  <c r="F14" i="18" s="1"/>
  <c r="G83" i="19" l="1"/>
  <c r="G81" i="19"/>
  <c r="G80" i="19"/>
  <c r="G79" i="19"/>
  <c r="G78" i="19"/>
  <c r="G77" i="19"/>
  <c r="G76" i="19"/>
  <c r="G75" i="19"/>
  <c r="G74" i="19"/>
  <c r="G73" i="19"/>
  <c r="G72" i="19"/>
  <c r="G71" i="19"/>
  <c r="G70" i="19"/>
  <c r="G69" i="19"/>
  <c r="G68" i="19"/>
  <c r="G67" i="19"/>
  <c r="G66" i="19"/>
  <c r="G48" i="19"/>
  <c r="G64" i="19"/>
  <c r="G63" i="19"/>
  <c r="G62" i="19"/>
  <c r="G61" i="19"/>
  <c r="G60" i="19"/>
  <c r="G59" i="19"/>
  <c r="G58" i="19"/>
  <c r="G57" i="19"/>
  <c r="G56" i="19"/>
  <c r="G55" i="19"/>
  <c r="G37" i="19"/>
  <c r="G54" i="19"/>
  <c r="G53" i="19"/>
  <c r="G52" i="19"/>
  <c r="G51" i="19"/>
  <c r="G50" i="19"/>
  <c r="G49" i="19"/>
  <c r="G45" i="19"/>
  <c r="G44" i="19"/>
  <c r="G43" i="19"/>
  <c r="G42" i="19"/>
  <c r="G40" i="19"/>
  <c r="G39" i="19"/>
  <c r="G38" i="19"/>
  <c r="G20" i="19"/>
  <c r="G36" i="19"/>
  <c r="G35" i="19"/>
  <c r="G34" i="19"/>
  <c r="G33" i="19"/>
  <c r="G32" i="19"/>
  <c r="G31" i="19"/>
  <c r="G30" i="19"/>
  <c r="G47" i="19"/>
  <c r="G41" i="19"/>
  <c r="G28" i="19"/>
  <c r="G27" i="19"/>
  <c r="G26" i="19"/>
  <c r="G25" i="19"/>
  <c r="G24" i="19"/>
  <c r="G23" i="19"/>
  <c r="G22" i="19"/>
  <c r="G21" i="19"/>
  <c r="G19" i="19"/>
  <c r="G18" i="19"/>
  <c r="G17" i="19"/>
  <c r="G16" i="19"/>
  <c r="G15" i="19"/>
  <c r="G14" i="19"/>
  <c r="G13" i="19"/>
  <c r="G51" i="17"/>
  <c r="G50" i="17"/>
  <c r="G49" i="17"/>
  <c r="G48" i="17"/>
  <c r="G47" i="17"/>
  <c r="G46" i="17"/>
  <c r="G45" i="17"/>
  <c r="G44" i="17"/>
  <c r="G42" i="17"/>
  <c r="G41" i="17"/>
  <c r="G40" i="17"/>
  <c r="G39" i="17"/>
  <c r="G38" i="17"/>
  <c r="G37" i="17"/>
  <c r="G36" i="17"/>
  <c r="G34" i="17"/>
  <c r="G32" i="17"/>
  <c r="G30" i="17"/>
  <c r="G29" i="17"/>
  <c r="G27" i="17"/>
  <c r="G26" i="17"/>
  <c r="G24" i="17"/>
  <c r="G23" i="17"/>
  <c r="G22" i="17"/>
  <c r="G20" i="17"/>
  <c r="G18" i="17"/>
  <c r="G17" i="17"/>
  <c r="G16" i="17"/>
  <c r="G15" i="17"/>
  <c r="G14" i="17"/>
  <c r="G13" i="17"/>
  <c r="J5" i="19" l="1"/>
  <c r="F12" i="18" s="1"/>
  <c r="J5" i="17"/>
  <c r="F10" i="18" l="1"/>
  <c r="F17" i="18" s="1"/>
  <c r="F12" i="7"/>
  <c r="G15" i="1"/>
  <c r="G16" i="1"/>
  <c r="G14" i="1"/>
  <c r="G13" i="1"/>
  <c r="J5" i="1" s="1"/>
  <c r="F10" i="7" s="1"/>
  <c r="F10" i="13" l="1"/>
  <c r="F13" i="13" s="1"/>
  <c r="F17" i="7"/>
  <c r="F10" i="12" s="1"/>
  <c r="F13" i="12" s="1"/>
  <c r="F15" i="12" l="1"/>
  <c r="F18" i="12" s="1"/>
</calcChain>
</file>

<file path=xl/sharedStrings.xml><?xml version="1.0" encoding="utf-8"?>
<sst xmlns="http://schemas.openxmlformats.org/spreadsheetml/2006/main" count="2172" uniqueCount="620">
  <si>
    <t>S01</t>
  </si>
  <si>
    <t>M01</t>
  </si>
  <si>
    <t>PU01</t>
  </si>
  <si>
    <t>SJ01</t>
  </si>
  <si>
    <t>P-P1</t>
  </si>
  <si>
    <t>Recepcija</t>
  </si>
  <si>
    <t>S02</t>
  </si>
  <si>
    <t>S03_BG</t>
  </si>
  <si>
    <t>S04</t>
  </si>
  <si>
    <t>PU02</t>
  </si>
  <si>
    <t>P-P4.2</t>
  </si>
  <si>
    <t>Kavarna</t>
  </si>
  <si>
    <t>PU03</t>
  </si>
  <si>
    <t>P-P5</t>
  </si>
  <si>
    <t>Zunanja terasa</t>
  </si>
  <si>
    <t>S07</t>
  </si>
  <si>
    <t>K01</t>
  </si>
  <si>
    <t>M05</t>
  </si>
  <si>
    <t>P-P7</t>
  </si>
  <si>
    <t>Zajtrkovalnica</t>
  </si>
  <si>
    <t>S06</t>
  </si>
  <si>
    <t>M03</t>
  </si>
  <si>
    <t>P-P8</t>
  </si>
  <si>
    <t>P-P10.2</t>
  </si>
  <si>
    <t>Lobby/razstavni prostor</t>
  </si>
  <si>
    <t>S05</t>
  </si>
  <si>
    <t>PF01</t>
  </si>
  <si>
    <t>PF02_RM</t>
  </si>
  <si>
    <t>PF02_SV</t>
  </si>
  <si>
    <t>premer 200cm</t>
  </si>
  <si>
    <t>T01</t>
  </si>
  <si>
    <t>200x250cm</t>
  </si>
  <si>
    <t>P-1N1.1</t>
  </si>
  <si>
    <t>S03_SV</t>
  </si>
  <si>
    <t>S12</t>
  </si>
  <si>
    <t>PO03</t>
  </si>
  <si>
    <t>180x210cm</t>
  </si>
  <si>
    <t>V03</t>
  </si>
  <si>
    <t>PV03</t>
  </si>
  <si>
    <t>N01_RD</t>
  </si>
  <si>
    <t>M06</t>
  </si>
  <si>
    <t>OM04</t>
  </si>
  <si>
    <t>HL01</t>
  </si>
  <si>
    <t>SF01</t>
  </si>
  <si>
    <t>OG01</t>
  </si>
  <si>
    <t>Z01</t>
  </si>
  <si>
    <t>S03_ZL</t>
  </si>
  <si>
    <t>P-1N1.2</t>
  </si>
  <si>
    <t>PO02</t>
  </si>
  <si>
    <t>V02</t>
  </si>
  <si>
    <t>PV02</t>
  </si>
  <si>
    <t>N01_ZL</t>
  </si>
  <si>
    <t>160x200cm</t>
  </si>
  <si>
    <t>P-1N2</t>
  </si>
  <si>
    <t>SJ02</t>
  </si>
  <si>
    <t>S08_ZL</t>
  </si>
  <si>
    <t>PO04</t>
  </si>
  <si>
    <t>V04</t>
  </si>
  <si>
    <t>PV04</t>
  </si>
  <si>
    <t>90x200cm</t>
  </si>
  <si>
    <t>KŠ01</t>
  </si>
  <si>
    <t>premer 30cm</t>
  </si>
  <si>
    <t>M02</t>
  </si>
  <si>
    <t>P-1N3.1</t>
  </si>
  <si>
    <t>PO01</t>
  </si>
  <si>
    <t>V01</t>
  </si>
  <si>
    <t>PV01</t>
  </si>
  <si>
    <t>OM02</t>
  </si>
  <si>
    <t>P-1N4</t>
  </si>
  <si>
    <t>Salon/muzejski del</t>
  </si>
  <si>
    <t>S11</t>
  </si>
  <si>
    <t>T06</t>
  </si>
  <si>
    <t>P-1N5</t>
  </si>
  <si>
    <t>K04</t>
  </si>
  <si>
    <t>P-1N6.1</t>
  </si>
  <si>
    <t>Knjižnica/muzejski del</t>
  </si>
  <si>
    <t>OM03</t>
  </si>
  <si>
    <t>P-1N6.2</t>
  </si>
  <si>
    <t>P-1N7</t>
  </si>
  <si>
    <t>Grofova pisarna/muzejski del</t>
  </si>
  <si>
    <t>S09</t>
  </si>
  <si>
    <t>K03</t>
  </si>
  <si>
    <t>S10</t>
  </si>
  <si>
    <t>T02</t>
  </si>
  <si>
    <t>200x290cm</t>
  </si>
  <si>
    <t>P-1N8.2</t>
  </si>
  <si>
    <t>S08_RJ</t>
  </si>
  <si>
    <t>K02</t>
  </si>
  <si>
    <t>OM01</t>
  </si>
  <si>
    <t>T03</t>
  </si>
  <si>
    <t>300x300cm</t>
  </si>
  <si>
    <t>Hodnik</t>
  </si>
  <si>
    <t>P-1N9.3</t>
  </si>
  <si>
    <t>P-1N9.2</t>
  </si>
  <si>
    <t>OG02</t>
  </si>
  <si>
    <t>P-2N1.1</t>
  </si>
  <si>
    <t>Prostor za čistila</t>
  </si>
  <si>
    <t>KK01</t>
  </si>
  <si>
    <t>KK02</t>
  </si>
  <si>
    <t>P-2N2</t>
  </si>
  <si>
    <t>P-2N3.1</t>
  </si>
  <si>
    <t>P-2N4</t>
  </si>
  <si>
    <t>P-2N5</t>
  </si>
  <si>
    <t>T05</t>
  </si>
  <si>
    <t>200x200cm</t>
  </si>
  <si>
    <t>P-2N7</t>
  </si>
  <si>
    <t>OM05</t>
  </si>
  <si>
    <t>P-2N8.2</t>
  </si>
  <si>
    <t>K05</t>
  </si>
  <si>
    <t>P-2N8.3</t>
  </si>
  <si>
    <t>S13_RD</t>
  </si>
  <si>
    <t>M07</t>
  </si>
  <si>
    <t>P-2N9.2</t>
  </si>
  <si>
    <t>S13_BG</t>
  </si>
  <si>
    <t>P-2N9.3</t>
  </si>
  <si>
    <t>L-P.3</t>
  </si>
  <si>
    <t>S14</t>
  </si>
  <si>
    <t>PO05</t>
  </si>
  <si>
    <t>V05</t>
  </si>
  <si>
    <t>PV05</t>
  </si>
  <si>
    <t>PO06</t>
  </si>
  <si>
    <t>PO08</t>
  </si>
  <si>
    <t>N03</t>
  </si>
  <si>
    <t>M08</t>
  </si>
  <si>
    <t>OM06</t>
  </si>
  <si>
    <t>SJ03</t>
  </si>
  <si>
    <t>L-P.5</t>
  </si>
  <si>
    <t>PO07</t>
  </si>
  <si>
    <t>N02</t>
  </si>
  <si>
    <t>L-P.7, L-P.8</t>
  </si>
  <si>
    <t>L-P.10</t>
  </si>
  <si>
    <t>M09</t>
  </si>
  <si>
    <t>SJ04</t>
  </si>
  <si>
    <t>S15</t>
  </si>
  <si>
    <t>L-N.3</t>
  </si>
  <si>
    <t>L-N.5</t>
  </si>
  <si>
    <t>L-N.7, L-N.8</t>
  </si>
  <si>
    <t>L-N.10</t>
  </si>
  <si>
    <t>TOT</t>
  </si>
  <si>
    <t>POPIS OPREME S PREDRAČUNOM</t>
  </si>
  <si>
    <t>REKAPITULACIJA</t>
  </si>
  <si>
    <t>STOLI</t>
  </si>
  <si>
    <t>Oznaka</t>
  </si>
  <si>
    <t>Naziv in opis</t>
  </si>
  <si>
    <t>dimenzije</t>
  </si>
  <si>
    <t>kos</t>
  </si>
  <si>
    <t>Slika</t>
  </si>
  <si>
    <t>MIZE</t>
  </si>
  <si>
    <t>PULTI</t>
  </si>
  <si>
    <t>P01</t>
  </si>
  <si>
    <t>STOJALA</t>
  </si>
  <si>
    <t>S03</t>
  </si>
  <si>
    <t>S08</t>
  </si>
  <si>
    <t>S13</t>
  </si>
  <si>
    <t>PF02</t>
  </si>
  <si>
    <t>POSTELJE, VZMETNICE IN PREVLEKE ZA VZMETNICE</t>
  </si>
  <si>
    <t>NOČNE OMARICE</t>
  </si>
  <si>
    <t>N01</t>
  </si>
  <si>
    <t>N02_RD</t>
  </si>
  <si>
    <t>N02_ZL</t>
  </si>
  <si>
    <t>N04</t>
  </si>
  <si>
    <t>KAVČI IN KLOPI</t>
  </si>
  <si>
    <t>M04</t>
  </si>
  <si>
    <t>OMARE</t>
  </si>
  <si>
    <t>SJ05</t>
  </si>
  <si>
    <t>ZAVESE</t>
  </si>
  <si>
    <t>TEPIHI</t>
  </si>
  <si>
    <t>T04</t>
  </si>
  <si>
    <t>400x200cm</t>
  </si>
  <si>
    <t>KOVINSKE KONSTRUKCIJE</t>
  </si>
  <si>
    <t>DODATKI</t>
  </si>
  <si>
    <t>POSTELJE, OBLOGE ZA POSTELJE, VZMETNICE IN PREVLEKE ZA VZMETNICE</t>
  </si>
  <si>
    <t>45x240cm</t>
  </si>
  <si>
    <t>M10</t>
  </si>
  <si>
    <t>180x240cm</t>
  </si>
  <si>
    <t>P-P9.7</t>
  </si>
  <si>
    <t>Pisarna</t>
  </si>
  <si>
    <t>S16</t>
  </si>
  <si>
    <t>S17</t>
  </si>
  <si>
    <t>M11</t>
  </si>
  <si>
    <t>OM07</t>
  </si>
  <si>
    <t>PR01</t>
  </si>
  <si>
    <t>KŠ02</t>
  </si>
  <si>
    <t>OM08</t>
  </si>
  <si>
    <t>P-P9.5</t>
  </si>
  <si>
    <t>Garderoba ženske</t>
  </si>
  <si>
    <t>P-P9.6</t>
  </si>
  <si>
    <t>Garderoba moški</t>
  </si>
  <si>
    <t>PREDALNIKI</t>
  </si>
  <si>
    <t>SJ06</t>
  </si>
  <si>
    <t>PO09</t>
  </si>
  <si>
    <t>PO10</t>
  </si>
  <si>
    <t>PO11</t>
  </si>
  <si>
    <t>PO12</t>
  </si>
  <si>
    <t>PO13</t>
  </si>
  <si>
    <t>PO14</t>
  </si>
  <si>
    <t>PO15</t>
  </si>
  <si>
    <t>M12</t>
  </si>
  <si>
    <t>45x100cm</t>
  </si>
  <si>
    <t>45x120cm</t>
  </si>
  <si>
    <t>OM09</t>
  </si>
  <si>
    <t>OM10</t>
  </si>
  <si>
    <t>OM11</t>
  </si>
  <si>
    <t>F01</t>
  </si>
  <si>
    <t>L-P.4</t>
  </si>
  <si>
    <t>OK01</t>
  </si>
  <si>
    <t>L-P.6</t>
  </si>
  <si>
    <t>OK02</t>
  </si>
  <si>
    <t>L-P.9</t>
  </si>
  <si>
    <t>OK03</t>
  </si>
  <si>
    <t>L-P.11</t>
  </si>
  <si>
    <t>OK04</t>
  </si>
  <si>
    <t>L-N.4</t>
  </si>
  <si>
    <t>OK05</t>
  </si>
  <si>
    <t>L-N.6</t>
  </si>
  <si>
    <t>L-N.9</t>
  </si>
  <si>
    <t>L-N.11</t>
  </si>
  <si>
    <t>OG03</t>
  </si>
  <si>
    <t>60x130cm</t>
  </si>
  <si>
    <t>T02_BG</t>
  </si>
  <si>
    <t>T02_VC</t>
  </si>
  <si>
    <t>125x30cm, deb.3cm</t>
  </si>
  <si>
    <t>Barva: rdeča - Malva, Pianca ali enakovredno</t>
  </si>
  <si>
    <t>Barva: zelena - Verde bosco, Pianca ali enakovredno</t>
  </si>
  <si>
    <t>Barva: rdeča - Malva, Pianca ali enakovredno, po izboru projektanta</t>
  </si>
  <si>
    <t>Barva: zelena - Verde bosco, Pianca ali enakovredno, po izboru projektanta</t>
  </si>
  <si>
    <t>Barva: melange siva-rdeča, Mam 130 col.04 Grani di pepe ali enakovredno</t>
  </si>
  <si>
    <t>Barva: beige - Taigal 11, Pianca ali enakovredno</t>
  </si>
  <si>
    <t>Barva: zelena - Symphoni mills boho 502 ali enakovredno</t>
  </si>
  <si>
    <t>Barva: tekstil rdeča (tapeciranje) Please 205 quibo contract, les oreh (noge) T3 Noce chiaro ali enakovredno</t>
  </si>
  <si>
    <t>Barva: tekstil beige (tapeciranje) Taigal 11, Pianca; noge - les oreh (noge) T3 Noce chiaro ali enakovredno</t>
  </si>
  <si>
    <t>Zložljivo kovinsko stojalo za prtljago, črne mat barve, s pasovi iz umetnega usnja črne barve</t>
  </si>
  <si>
    <t>OK06</t>
  </si>
  <si>
    <t>OK07</t>
  </si>
  <si>
    <t>Z02</t>
  </si>
  <si>
    <t>Z03</t>
  </si>
  <si>
    <t>Z04</t>
  </si>
  <si>
    <t>sum</t>
  </si>
  <si>
    <t>Osnovni podatki o projektni dokumentaciji:</t>
  </si>
  <si>
    <t>Številčna oznaka načrta in vrsta načrta:</t>
  </si>
  <si>
    <t>Investitor:</t>
  </si>
  <si>
    <t>Ministrstvo za kulturo</t>
  </si>
  <si>
    <t xml:space="preserve">Maistrova ulica 10 </t>
  </si>
  <si>
    <t>1000 Ljubljana</t>
  </si>
  <si>
    <t>Vrsta projektne dokumentacije:</t>
  </si>
  <si>
    <t>PZI</t>
  </si>
  <si>
    <t>Objekt:</t>
  </si>
  <si>
    <t>Številka projekta:</t>
  </si>
  <si>
    <t>Številka načrta:</t>
  </si>
  <si>
    <t>Kraj in datum izdelave načrta:</t>
  </si>
  <si>
    <t>NOTRANJA OPREMA</t>
  </si>
  <si>
    <t>Bastija, severni trakt-palacij, lovski dom</t>
  </si>
  <si>
    <t>16440_1/1</t>
  </si>
  <si>
    <t>1/1 Načrt notranje opreme</t>
  </si>
  <si>
    <t>Vrednosti so v EUR!</t>
  </si>
  <si>
    <t>SKUPAJ BREZ DDV:</t>
  </si>
  <si>
    <t>DDV:</t>
  </si>
  <si>
    <t>SKUPAJ Z DDV:</t>
  </si>
  <si>
    <t>Vrednosti so v EUR brez DDV!</t>
  </si>
  <si>
    <t>A.</t>
  </si>
  <si>
    <t>B.</t>
  </si>
  <si>
    <t>NO - BASTIJA</t>
  </si>
  <si>
    <t>NO - SEVERNI TRANKT-PALACIJ</t>
  </si>
  <si>
    <t>NO - LOVSKI DOM</t>
  </si>
  <si>
    <t>NO SKUPAJ:</t>
  </si>
  <si>
    <t>C.</t>
  </si>
  <si>
    <t>NO-BASTIJA SKUPAJ:</t>
  </si>
  <si>
    <t>I.</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</si>
  <si>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</si>
  <si>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</si>
  <si>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</si>
  <si>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o vsaki ugotovljeni neskladnosti med popisom in tehničnim poročilom/grafičnimi prikazi obvestiti projektanta in investitorja.</t>
  </si>
  <si>
    <t>Tam, kjer je v popisu določen kos opisan kot določen tip ali blagovna znamka (kot npr...), se to razume v smislu lažjega opisa: enakovreden ali boljši.</t>
  </si>
  <si>
    <t>Izvajalec je dolžan izvesti vsa dela kvalitetno, v skladu s predpisi, standardi, projektom, tehničnimi pogoji in v skladu z dobro gradbeno prakso.</t>
  </si>
  <si>
    <t>*</t>
  </si>
  <si>
    <t>Pred pričetkom del je treba vse opise, mere, količine in obdelave kontrolirati po zadnjeveljavnih načrtrih, detajlih in opisih.</t>
  </si>
  <si>
    <t>V ceno vključiti ves material, delo, dobavo, montažo, prenose in prevoze</t>
  </si>
  <si>
    <t>V kolikor želi izvajalec prilagoditi izvedbo svoji tehnologiji, mora izdelati ustrezno projektno dokumentacijo z detajli. Tehnološke risbe in projektno dokumentacijo z detajli mora pregledati in s podpisom potrditi arhitekt. Izvajanjena objektu se lahko prične, ko projektant potrdi risbe.</t>
  </si>
  <si>
    <t>Izvajalec je dolžan pri sestavi ponudbe (in izvajanju del) upoštevati vse grafične in tekstualne dele projekta (PZI).</t>
  </si>
  <si>
    <t>V primeru tiskarskih napak in neskladij v projektu je dolžan na to opozoriti projektanta pred oddajo ponudbe</t>
  </si>
  <si>
    <t>Izvajalec je dolžan pri ponudbi upoštevati vse povezane stroške, ki so potrebni za tehnično pravilno izvedbo del, ki jih ponuja v izvedbo (kot npr. razni pritrdilni material, vezni in tesnilni material, podkonstrukcije in podobno).</t>
  </si>
  <si>
    <t>Pri izvedbi se je treba držati načrtov in navodil oziroma tolmačenj projektanta. V primeru nejasnosti mora izvajalec del oz. ponudnik že v času izdelave ponudbe iskati ustrezna tolmačenja glavnega projektanta.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</si>
  <si>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</si>
  <si>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Pri vseh postavkah upoštevati tudi:</t>
  </si>
  <si>
    <r>
      <t>vsa potrebna pripravljalna in zaključna dela</t>
    </r>
    <r>
      <rPr>
        <sz val="10"/>
        <rFont val="Arial"/>
        <family val="2"/>
        <charset val="238"/>
      </rPr>
      <t/>
    </r>
  </si>
  <si>
    <t>vse potrebne transporte do mesta vgrajevanja (vsi manipulativnimi stroški)</t>
  </si>
  <si>
    <t>vsa potrebna merjenja</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</si>
  <si>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</si>
  <si>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</si>
  <si>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</si>
  <si>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</si>
  <si>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</si>
  <si>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</si>
  <si>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</si>
  <si>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</si>
  <si>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skladiščenje materiala na gradbišču</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</si>
  <si>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</si>
  <si>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</si>
  <si>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preizkušanje kvalitete materiala, ki se vgrajuje in dokazovanje kvalitete z atesti</t>
  </si>
  <si>
    <t>OPOMBE IN POSEBNE ZAHTEVE</t>
  </si>
  <si>
    <t>Uredba o zelenem naročanju: »Dobavitelj in izvajalec opreme mora pri dobavi, montaži in izvedbi naročila upoštevati kriterije na podlagi Uredbe o zelenem javnem naročanju (Uradni list RS, št. 51/17, 64/19 in 121/21) z vsemi prilogami, ki se nanašajo na:
Temeljne okoljske zahteve za pohištvo:
- delež lesa ali lesnih tvoriv v pohištvu mora znašati vsaj 70 % prostornine uporabljenih materialov za izdelavo pohištva. Izjema so lahko stoli in pohištvo, pri katerem zaradi namena uporabe, les ali lesna tvoriva niso dovoljeni zaradi predpisov ali standardov;
- bombaž ali druga naravna vlakna, vsebovana v tekstilnih izdelkih, v 10% vseh izdelkov zajemajo bombažna ali druga naravna vlakna, pridobljena na ekološki način;
- delež opreme za zajem, obdelavo in prikaz slik ter televizorjev, ki so uvrščeni v najvišji energijski razred, dostopen na trgu, znaša najmanj 70 % vseh artiklov;
- delež električnih sijalk, ki so uvrščene v najvišji energijski razred, dostopen na trgu, znaša 90 %;
- delež svetilk, ki omogoča uporabo električnih sijalk, uvrščenih v najvišji energijski razred, dostopen na trgu, znaša 90 %.
Način dokazovanja:
Ponudnik mora k ponudbi priložiti:
– izjavo, da bo pri dobavi blaga izpolnil zahtevo ali
– tehnično dokumentacijo proizvajalca ali
– ustrezno dokazilo, iz katerega izhaja, da so izpolnjene zahteve.
Kot primerno dokazilo se šteje kot na primer znak za okolje tipa I., tehnična dokumentacija, poročilo o preizkusu neodvisne akreditirane institucije, okoljska kartica proizvoda kot na primer prikazano v prilogi tehničnega poročila.«</t>
  </si>
  <si>
    <t>V posameznih postavkah je zajeto: dobava notranje opreme, montaža notranje opreme, razen kjer je eksplicitno drugače navedeno</t>
  </si>
  <si>
    <t>Izvajalec mora omogočati stalen, prost in vzdrževan dostop za potrebe intervencije oz. vzdrževanja in občasen dostop obiskovalcem in zaposlenim do obnovljenega dela gradu.</t>
  </si>
  <si>
    <t>NO - Bastija, severni trakt-palacij, lovski dom</t>
  </si>
  <si>
    <t xml:space="preserve">A. </t>
  </si>
  <si>
    <t>Opombe:</t>
  </si>
  <si>
    <t>Cene na enoto in vrednosti so v EUR brezz DDV!</t>
  </si>
  <si>
    <t>Poz.</t>
  </si>
  <si>
    <t>Opis postavke</t>
  </si>
  <si>
    <t>Enota</t>
  </si>
  <si>
    <t>Količina</t>
  </si>
  <si>
    <t>Cena</t>
  </si>
  <si>
    <t>Vrednost</t>
  </si>
  <si>
    <t>NO - BASTIJA - klet</t>
  </si>
  <si>
    <t xml:space="preserve">NO - BASTIJA </t>
  </si>
  <si>
    <t xml:space="preserve">SHEMA 1/1_10: Kovinski barski pult, železo deb.3 mm, mat lakirano, barva črna, po izboru projektanta. Sestavljen je iz dveh med seboj povezanih delov, od katerih je eden višji od drugega. Krajši stranici obeh sta napeti - izsek kroga fi 70 cm, daljši sta ravni. Plošča pulta iz masivnega hrastovega lesa, oljeno. Kovinski rob pulta poravnan z lesenim pultom. Cokel pulta je ukrivljen v lok, ki ima na sredini višino 15 cm. Na vogalih so kovinske nogice, ki naj imajo možnost prilagajanja neravnim tlem. Zadnji del pulta je zaprt z lesenimi vratci. Višji del pulta in dvoje vratc, za njimi je skriti predal z Bloom okovje za popoln izvlek in počasno zapiranje ali enakovredno. Izvajalec mora na podlagi shem projektanta izdelati natančne delavniške risbe in jih predložiti projektantu. Prav tako mora predložiti tudi vzorce vseh materialov. Dim.100x310cm                                                              </t>
  </si>
  <si>
    <t>NO - SEVERNI TRAKT-PALACIJ</t>
  </si>
  <si>
    <t xml:space="preserve">B. </t>
  </si>
  <si>
    <t>NO - SEVERNI TRAKT - PALACIJ</t>
  </si>
  <si>
    <t>NO - BASTIJA - K (vinska klet) B-K1.1</t>
  </si>
  <si>
    <t>NO - SEVERNI TRAKT-PALACIJ - pritličje</t>
  </si>
  <si>
    <t>II.</t>
  </si>
  <si>
    <t>NO - SEVERNI TRAKT-PALACIJ - 1.nadstropje</t>
  </si>
  <si>
    <t>III.</t>
  </si>
  <si>
    <t>NO - SEVERNI TRAKT-PALACIJ - 2.nadstropje</t>
  </si>
  <si>
    <t>NO - SEVERNI TRAKT-PALACIJ SKUPAJ:</t>
  </si>
  <si>
    <t>NO - SEVERNI TRAKT - PALACIJ PT</t>
  </si>
  <si>
    <t>Vrtljiv stol, tapeciran v kvaliteteno tekstilno oblogo. Barva tekstila: temno rjava. Kovinska struktura, barva starinska medenina.  Kot na primer art.JO CHAIR, TIROLO ali enakovredno. Dim.59x65cm, v.82cm</t>
  </si>
  <si>
    <t>Fotelj za goste, tapeciran v kvalitetno tekstilno obogo. Barva tekstila: beige. Lesene okrogle noge iz orehovega lesa.Kot na primer art.JOE CHAIR, TIROLO ali enakovredno. Dim.65x68cm, v.82cm</t>
  </si>
  <si>
    <t xml:space="preserve">Fotelj v recepciji, tapeciran v kvalitetno tekstilno oblogo. Barva tekstila: temno rdeča. Kovinski cokel starinska medenina. Kot na primer art.CHARLOTTE LOUNGE CHAIR, TIROLO ali enakovredno. Dim.62x62cm, v.72cm           </t>
  </si>
  <si>
    <t>Nizka okrogla mizica v celoti iz orehovega lesa. Kot na primer art.MALIN, WOAK ali enakovredno. Dim.premer 42,5cm, v.50cm</t>
  </si>
  <si>
    <t>Ogledalo v recepciji - ogledalo z lesenim izrezbanim okvirjem, lakiranim "oro antico", klasičen izgled. Poiskati obstoječi kos iz starinarnice ali naročiti mizarski izdelek, po izboru projektanta. Dim.180x240cm</t>
  </si>
  <si>
    <t>Oblazinjeni naslonjač, tapeciran v kvalitetno tekstilno oblogo. Barva tekstila: bela-beige. Lesena struktura: palisandrov les, primeren za zunanjost. Kot na primer art.EVER POLTRONA LIVING, TALENTI ali enakovredno. Dim.69x62cm, v.74cm</t>
  </si>
  <si>
    <t>Kavč dvosed, tapeciran v kvalitetno tekstilno oblogo. Barva tekstila: bela-beige. Lesena struktura: palisandrov les, primeren za zunanjost. Kot na primer art.EVER DIVANO 2 POSTI, TALENTI ali enakovredno. Dim.168x94cm, v.82cm</t>
  </si>
  <si>
    <t>Nizka barska mizica, plošča in struktura bronaste barve. Kot na primer art.BIG, VARESCHIN ali enakovredno. Dim.premer 70cm, v.34cm</t>
  </si>
  <si>
    <t>Stol v jedilnici in knjižnici, v celoti iz orehovega lesa. Kot na primer art.NERVOSA CHAIR, WOAR ali enakovredno. Dim.40x43cm, v.83cm</t>
  </si>
  <si>
    <t>Miza v jedilnici, lesena plošča iz ameriškega oreha, lakirana mat kovinska struktura, barva črna. Kot na primer art.VERMU, ZEITRAUM ali enakovredno. Dim.80x80cm, v.75cm</t>
  </si>
  <si>
    <t>Garderobna omarica dvojna, kovinska, opremljena s prezračevlnimi linijami, v notranjosti polica za odlaganje in drog za obešanje, klasično cilindrično zaklepanje s ključem, barva 9006 beli aluminij. Kot na primer CastellaniShop, 111/2 ali enakovredno. Dim.70x35cm, v.180cm</t>
  </si>
  <si>
    <t>Konferenčni stol, podnožje je izdelano iz polnih jeklenih okroglih kromiranih ali prašnobarvanih profilov. Podnožje mora biti sankaste oblike s pvc nastavki z vložki iz filca na stiku s podom. Sedalne lupine so izdelane iz brizganega poliuretana z UV zaščitu in imajona spoju med sedalom in naslonom režo za zračenje. Stol mora biti nakladalni. Kot na primer art.FILO, DIEMMEBI ali enakovredno. Dim.57x58cm, v.82cm</t>
  </si>
  <si>
    <t>Vrtljivi pisarniški stol, mehanizem synhro z možnostjo nastavitve v 5 pozicij. Jedro sedala je leseno. Hrbtni naslon nastavljiv po višini in naklonu. Podnožje črno iz propilena. Kolesa za trde podlage. Tapeciranje v negorljivo tkanino po izboru projektanta. Rokonasloni z regulacijo po višini in globini. Kot na primer art.JUMP-L, MAEL ali enakovredno. Dim.59x65cm, v.82cm</t>
  </si>
  <si>
    <t>Podnožje mize izdelano iz kovinskih prašnobarvanih cevi 25x50 mm. Kovinski inštalcijski kanal omogoča pritrjevanje elektro priključkov za računalnikov  in ostalih elektro naprav. Noge miz imajo fino nastavitev višine. Mizne plošče so izdelane iz 25 mm debele iverne plošče oplemenitene z melaminsko folijo, robovi obdelani z ABS trakom 2 mm. Kot npr. sistem SMART, GONZAGA ali enakovredno. Dim.160x80cm, v.75cm</t>
  </si>
  <si>
    <t>Koš za smeti, kovinski iz jekla s prevleko proti praskam. Kot na primer DURABLE ali enakovredno. Dim.premer 25cm, v.32cm</t>
  </si>
  <si>
    <t>Garderobno stojalo z nosilcem za dežnike. Kot na primer DETROIT ali enakovredno.</t>
  </si>
  <si>
    <t>Fotelj tapeciran na kovinskih okroglih nogah, lakiranih mat v barvi tapeciranja. Tapeciranje kvalitetna negorljiva tkanina, barva golobje siva po izboru projektanta. Ima hrbtni naslon in naslon za roke. Kot na primer art.FEDRA, PIANCA ali enakovredno. Dim.82x74cm, v.65cm</t>
  </si>
  <si>
    <t>Nizka okrogla mizica v celoti iz orehovega lesa. Kot na primer art.MALIN, WOAK ali enakovredno. Dim.premer 80cm, v.42cm</t>
  </si>
  <si>
    <t>Tepih okrogle oblike. Izgled moderen s pridihom klasike, vintage - kot da bi bil že rabljen. Sestava 20% poliester, 53% akril, 27% bombaž. Industrijska proizvodnja. Debelina 8 mm. Kot na primer art.VINTAGE CLOUD 1, ATMOSPHERE, DE DIMORA, barva 003 ali enakovredno. Dim.premer 200cm</t>
  </si>
  <si>
    <t>Visoka okrogla barska miza v vinski kleti. Plošča melamin barva oreh (enak odtenek kot stol Nervosa), kovinska struktura Mat black. Kot na primer art.STYLUS 5404, PEDRALI ali enakovredno. Dim.premer 70cm , v.110 cm</t>
  </si>
  <si>
    <t>Leseni barski stol s hrbtnim naslonom, v celoti iz orehovega lesa. Kot na primer art.NERVOSA BAR STOOL, WOAK ali enakovredno. Dim.40x40cm, v.88cm</t>
  </si>
  <si>
    <t>Leseno stojalo za vino, v celoti iz orehovega lesa, cokel lakiran mat črne barve. Zaklepanje vratc omarice s cilindrično ključavnico. Kot na primer art.REPETA 03, WOAK ali enakovredno. Dim.premer 50cm, v.92cm</t>
  </si>
  <si>
    <t>Hotelska soba 1 (rdeča)</t>
  </si>
  <si>
    <t>Fotelj za goste (barva: siva), tapeciran v kvalitetno tekstilno obogo, okrogle lesene noge iz orehovega lesa. Ima hrbtni naslon. Kot na primer art.JO LOUNGE CHAIR 058 P, TIROLO, tekstil Mam 130 col.04 Grani di pepe, les T2  Noce chiaro ali enakovredno. Dim.65x68cm, v.82cm</t>
  </si>
  <si>
    <t>Stol ob pisalni mizi v sobah, tapeciran v kvalitetno tekstilno oblogo, okrogle noge iz orehovega les. Ima hrbtni naslon. Art.JO CHAIR 058 S, TIROLO, tekstil Taigal 11, Pianca, les T2 Noce chiaro ali enakovredno. Dim.53x64cm, v.84cm</t>
  </si>
  <si>
    <t>Vzmetnica za hotele, ognjevarna, s cilindričnimi jeklenimi vzmetmi visoke vzdržljivosti fi 1,9 mm, anatomsko ležišče. Polnilo iz poliestričnih mikrovlaken HCD, primerno za alergike. Višina 23 cm. Kot na primer art.BRERA L700, DORELAN ali enakovredno. Dim.180x210cm</t>
  </si>
  <si>
    <t>Prevleka za vzmetnico z elastiko na vogalihin prevleka za vzglavnik z zadrgo, bombažo sanforifirano blago, pralno pri 60°C. Kot na primer art.EMME, DORELAN ali enakovredno. Dim.180x210cm</t>
  </si>
  <si>
    <t>SHEMA 1/1_17: Okrogla lesena nočna omarica z dvema predaloma. Zgrajena iz krivljenih vezanih plošč deb.2,5 cm. Lakirana mat, barva temno rdeča. Ima skrite vgrajene vtičnice in stikala na zadnjem delu (obrnjeno proti steni). Kot na primer: art.DEDALO, PIANCA, barva MALVA ali enakovredno. Dim.premer 44cm, v.47cm</t>
  </si>
  <si>
    <t>SHEMA 1/1_14: Korpus lesene vgradne garderobne omare, kvalitetne lesene iverne plošče deb. 3 cm, oplemenitene z "Materico Noce Dorato", police deb.3 cm, Noce dorato,  fronta notranjega predala lakirana mat barva antracitna siva. Na dno omare predvideti namestitev mini-bara, na polico nad njim pa sefa. V notranjosti led trak, namečen v porezkanem utoru na spodnji sprednji strani police, prižiganje na senzor ob odpiranju omare. Art.PLANA, PIANCA, oplemeniteno z MATERICO NOCE DORATO, fronte notranjih predalov lak.mat LAVAGNA ali enakovredno.  Dim.90x60cm, v.260cm</t>
  </si>
  <si>
    <t>Pisalna miza v sobah, lesena, oreh, art.NINAS CONSOLE, WOAK ali enakovredno. Dim.110x35cm, v.75cm</t>
  </si>
  <si>
    <t>Mini hladilnik z eno hladilno cono, eno plastično polico in notranjo LED lučko. Zunanjost črne barve, steklena fronta. Ima regulator temperature na zadnji strani in po višini nastavljive noge. Kot na primer art.MKS-13, KLARSTEIN ali enakovredno. Dim.š.38x v.47x d.44,5cm, 32lt</t>
  </si>
  <si>
    <t>Kovinski sef za spravilo dragocenosti v garderobni omari sobe, za prenosne računalnike do 15". V notranjosti led luč, tipkovnica elektronska, display retro osvetljen. Elektronski varnostni ključ (IB card). Kot na primer art.SAFE 30 PLUS, INDEL B ali enakovredno. Dim.22x43cm, v 35cm</t>
  </si>
  <si>
    <t>Leseno stojalo za prtljago, zložljivo, barva črna, širok pas v umetnem usnju. Kot na primer art.WOODEN LINE FOLDABLE, HOTELIFY ali enakovredno. Dim.65x42X V 44,5cm</t>
  </si>
  <si>
    <t>SHEMA 1/1_21: Stojalo za LCD TV v okvirju, širina dekorativnega okvirja 12cm okoli ekrana, stojalo izdelano iz masivnega lesa - v stilu slikarskega stojala, profili 40/40mm, barvano v temno rjavo barvo, TV ekran pritrjen na kompakt ploščo, spodaj zaključeno z leseno polico v enaki obdelavi kot noge. Komplet pritrjen v steno na zgornji točki stojala in na diagonalni leseni letvi preko kovinske ploščice deb. 2cm.
Dekorativni okvir snemljiv, s strani zaprto z masko. Zajeti ves pritrdilni material, priključki za TV v tleh ali na steni za ekranom, kabli se nevidno pritrdijo na zadnjo stran stojala (noge). Dim.š.132cm x v.175cm</t>
  </si>
  <si>
    <t>Tepih pravokotne oblike, izgled vintage, barva beige. Sestava 20% poliester, 53% akril, 27% bombaž. Industrijska proizvodnja. Debelina 8 mm. Kot na primer art.VINTAGE 2, ATMOSPHERE, DI DEMORA ali enakovredno. Dim.200x250cm</t>
  </si>
  <si>
    <t>Zavese zatemnitvene: 90% zatemnitvene, izgled kot lanena tkanina, barva beige, teža 300 g/m3, 100% poliester IFR, ognjevarno, EN13773, razred absorbcije zvoka B, ISO 11654. Kot na primer art.DIMOUT 1314/02, BAUTEX ali enakovredno; Zavese dekorativne: prosojna, rahla tekstura, na dotik mehka, barva bela, teža 70 g/m3, 100% poliester FR, pralna pri 60°C. Kot na primer art.SILK 39039, DELIUS ali enakovredno. Dim.250x v.260cm</t>
  </si>
  <si>
    <t>Fen za lase z električno žico, črne barve, 2000W. Kot na primer art.VALERA FOLD-AWAY 5400 IONIC ali enakovredno</t>
  </si>
  <si>
    <t>Zakonska postelja. Visoko tapecirano vzglavje klasičnega izgleda, tapecirano v kvalitetno tkanino srednje temne rjave barve in prešito v stilu "capitonè", lahko tudi brez gumbov. Ležiščni del tapeciran v kvalitetno tkanino enake barve kot vzglavje, lesene nogice v barvi oreha. Kot na primer art.TOMMY, TWILS, tekstil Unico mink 603 ali enakovredno. Dim.180x210cm</t>
  </si>
  <si>
    <t>Hotelska soba 2 (zelena)</t>
  </si>
  <si>
    <t>Fotelj za goste (barva: zelena), tapeciran v kvalitetno tekstilno obogo, okrogle lesene noge iz orehovega lesa. Ima hrbtni naslon. Kot na primer art.JO LOUNGE CHAIR 058 P, TIROLO, tekstil Symphony mills bogo 502, les T2  Noce chiaro ali enakovredno. Dim.65x68cm, v.82cm</t>
  </si>
  <si>
    <t>Zakonska postelja. Visoko tapecirano vzglavje klasičnega izgleda, tapecirano v kvalitetno tkanino srednje temne rjave barve in prešito v stilu "capitonè", lahko tudi brez gumbov. Ležiščni del tapeciran v kvalitetno tkanino enake barve kot vzglavje, lesene nogice v barvi oreha. Kot na primer art.TOMMY, TWILS, tekstil Unico mink 603 ali enakovredno. Dim.160x200cm</t>
  </si>
  <si>
    <t>Vzmetnica za hotele, ognjevarna, s cilindričnimi jeklenimi vzmetmi visoke vzdržljivosti fi 1,9 mm, anatomsko ležišče. Polnilo iz poliestričnih mikrovlaken HCD, primerno za alergike. Višina 23 cm. Kot na primer art.BRERA L700, DORELAN ali enakovredno. Dim.160x200cm</t>
  </si>
  <si>
    <t>Prevleka za vzmetnico z elastiko na vogalihin prevleka za vzglavnik z zadrgo, bombažo sanforifirano blago, pralno pri 60°C. Kot na primer art.EMME, DORELAN ali enakovredno. Dim.160x200cm</t>
  </si>
  <si>
    <t>SHEMA 1/1_17: Okrogla lesena nočna omarica z dvema predaloma. Zgrajena iz krivljenih vezanih plošč deb.2,5 cm. Lakirana mat, barva temno zelena. Ima skrite vgrajene vtičnice in stikala na zadnjem delu (obrnjeno proti steni). Kot na primer: art.DEDALO, PIANCA, barva Verde bosco ali enakovredno. Dim.premer 44cm, v.47cm</t>
  </si>
  <si>
    <t>Koš za smeti v sobah, kovinski iz jekla s prevleko proti praskam, barva črna,. Kot na primer art.GETTACARTE, MADE DESIGN ali enakovredno. Dim.premer 30cm</t>
  </si>
  <si>
    <t>Hotelska soba 3 (zelena)</t>
  </si>
  <si>
    <t>Enojna postelja. Visoko tapecirano vzglavje klasičnega izgleda, tapecirano v kvalitetno tkanino srednje temne rjave barve in prešito v stilu "capitonè", lahko tudi brez gumbov. Ležiščni del tapeciran v kvalitetno tkanino enake barve kot vzglavje, lesene nogice v barvi oreha. Kot na primer art.TOMMY, TWILS, tekstil Unico mink 603 ali enakovredno. Dim.90x200cm</t>
  </si>
  <si>
    <t>Vzmetnica za hotele, ognjevarna, s cilindričnimi jeklenimi vzmetmi visoke vzdržljivosti fi 1,9 mm, anatomsko ležišče. Polnilo iz poliestričnih mikrovlaken HCD, primerno za alergike. Višina 23 cm. Kot na primer art.BRERA L700, DORELAN ali enakovredno. Dim.90x200cm</t>
  </si>
  <si>
    <t>Prevleka za vzmetnico z elastiko na vogalihin prevleka za vzglavnik z zadrgo, bombažo sanforifirano blago, pralno pri 60°C. Kot na primer art.EMME, DORELAN ali enakovredno. Dim.90x200cm</t>
  </si>
  <si>
    <t>Stoječe ogledalo na cevasti kovinski strukturi, barva kovine črna. Kot na primer art.WOAK MALIN MIRROR ali enakovredno. Dim.42x25,5cm, v.165cm</t>
  </si>
  <si>
    <t>Zavese zatemnitvene: 90% zatemnitvene, izgled kot lanena tkanina, barva beige, teža 300 g/m3, 100% poliester IFR, ognjevarno, EN13773, razred absorbcije zvoka B, ISO 11654. Kot na primer art.DIMOUT 1314/02, BAUTEX ali enakovredno; Zavese dekorativne: prosojna, rahla tekstura, na dotik mehka, barva bela, teža 70 g/m3, 100% poliester FR, pralna pri 60°C. Kot na primer art.SILK 39039, DELIUS ali enakovredno. Dim.210x v.260cm</t>
  </si>
  <si>
    <t>Nizka lesena okrogla mizica, orehov les. Kot na primer art.MALIN, WOAK ali enakovredno. Dim.premer 42,5cm, h 50cm</t>
  </si>
  <si>
    <t>Hotelska soba 4 (rdeča)</t>
  </si>
  <si>
    <t>Zakonska postelja. Visoko tapecirano vzglavje klasičnega izgleda, tapecirano v kvalitetno tkanino srednje temne rjave barve in prešito v stilu "capitonè", lahko tudi brez gumbov. Ležiščni del tapeciran v kvalitetno tkanino enake barve kot vzglavje, lesene nogice v barvi oreha. Kot na primer art.TOMMY, TWILS, tekstil Unico mink 603 ali enakovredno. Dim.180x200cm</t>
  </si>
  <si>
    <t>Vzmetnica za hotele, ognjevarna, s cilindričnimi jeklenimi vzmetmi visoke vzdržljivosti fi 1,9 mm, anatomsko ležišče. Polnilo iz poliestričnih mikrovlaken HCD, primerno za alergike. Višina 23 cm. Kot na primer art.BRERA L700, DORELAN ali enakovredno. Dim.180x200cm</t>
  </si>
  <si>
    <t>Prevleka za vzmetnico z elastiko na vogalihin prevleka za vzglavnik z zadrgo, bombažo sanforifirano blago, pralno pri 60°C. Kot na primer art.EMME, DORELAN ali enakovredno. Dim.180x200cm</t>
  </si>
  <si>
    <t>Okrogla lesena nočna omarica z dvema predaloma. Zgrajena iz krivljenih vezanih plošč deb.2,5 cm. Kot na primer art.DELALO, PIANCA, barva Malva ali enakovredno. Dim.premer 44cm, h 47cm</t>
  </si>
  <si>
    <t xml:space="preserve">SHEMA 1/1_12: Lesena garderobna omara, les oreh, iz kvalitetnih lesenih ivernih plošč deb.3 cm. Barva furnirja kot lesene stenske obloge, po izboru projektanta. Spodnji del zaprt z lesenimi krilnimi vratci. V desnem delu za vratci se namesti hladinik - mini bar, v leven delu je notranja polica z možnostjo regulacije po višini. Na zgornji plošči ali od strani omare, za definirati v fazi izvedbe z izvajalcem in projektantom, se pritrdi kovinska cevna struktura, lakirana mat in proti praskam. črne barve, po izboru projektanta. Izvajalec mora na podlagi shem projektanta izdelati natančne delavniške risbe in jih predložiti projektantu. Prav tako mora predložiti tudi vzorce vseh materialov. Dim.115x50cm, v.132cm                                                                     </t>
  </si>
  <si>
    <t>Naslonjač za goste (barva: siva), tapeciran v kvalitetno tekstilno obogo, okrogle lesene noge iz orehovega lesa. Ima hrbtni naslon. Kot na primer art.JO LOUNGE CHAIR 058 P, TIROLO, tekstil Mam 130 col.04 Grani di pepe, les T2  Noce chiaro ali enakovredno. Dim.65x68cm, v.82cm</t>
  </si>
  <si>
    <t>Fotelj tapeciran na lesenih okroglih nogah, orehov les. Tapeciranje na klasičen obrtniški način "Capitonè" z všitimi gumbi, kvalitetna tkanina. Ima hrbtni naslon. Kot na primer art.DEVON LOUNGE CHAIR 049 PC, blago Dalia 17, Pianca ali enakovredno. Dim.74x79cm, v.85cm</t>
  </si>
  <si>
    <t>Tepih pravokotne oblike, izgled vintage, barva beige. Sestava 20% poliester, 53% akril, 27% bombaž. Industrijska proizvodnja. Debelina 8 mm. Kot na primer art.VINTAGE 2, ATMOSPHERE, DI DEMORA ali enakovredno. Dim.200x400cm</t>
  </si>
  <si>
    <t>Klop v muzejskem delu. Lesena klop, les oreh. Kot na primer art.NERVOSA BENCH ali enakovredno. Dim.180x40 cm v.45cm</t>
  </si>
  <si>
    <t xml:space="preserve">SHEMA 1/1_13: Lesena knjižna omara, les oreh (v celoti, vsi deli omare), furnirana kvalitetna lesena iverna plošča deb.3 cm. Barva kot lesene stenske obloge, po izboru projektanta. Spodnji del zaprt z lesenimi vratci, ki naj imajo po potrebi nameščeno cilindrično ključavnico, po izboru projektanta. Kljuke so lesene, pokončne v višini vratc, iste barve kot vratca in kvadratnega prereza, po izboru projektanta. in Vse police imajo možnost regulacije po višini. Izvajalec mora na podlagi shem projektanta izdelati natančne delavniške risbe in jih predložiti projektantu. Prav tako mora predložiti tudi vzorce vseh materialov. Dim.300x40cm, v.210cm                                                               </t>
  </si>
  <si>
    <t>Stol tapeciran na lesenih okroglih nogah, les temen oreh. Tapeciranje kvalitetna naravno usnje. Ima hrbtni naslon. Kot na primer art.DEVON CHAIR 049 SA, TIROLO, les T3 Noce scuro, usnje Dodge 23, Pianca ali enakovredno. Dim.63x66cm, v.89cm</t>
  </si>
  <si>
    <t>Tapeciran kavč na okroglih lesenih nogah temno rjave barve. Borgogna, Pianca (po izboru projektanta), s hrbtnim naslonom. Kot na primer art.ALL-IN, les Borgogna, Pianca, blago Dalia 17, Pianca ali enakovredno. Dim.265x96cm, v.70cm</t>
  </si>
  <si>
    <t>Nizka okrogla miza, les oreh. Kot na primer art.TRIA WOAK ali enakovredno. Dim.premer 80cm, v.42cm</t>
  </si>
  <si>
    <t>Tepih pravokotne oblike, barva: Beige. Sestava 20% poliester, 53% akril, 27% bombaž. Industrijska proizvodnja. Debelina 8 mm. Kot na primer art.VINTAGE 2, ATMOSPHERE, DI DEMORA ali enakovredno. Dim.200x290cm</t>
  </si>
  <si>
    <t>Fotelj tapeciran, kovinski cokel. Tapeciranje kvalitetnI tekstil in kovinski cokel lakiran mat črne barve. Ima enoten hrbtni naslon in naslona za roke. Kot na primer art.NAAN, PIANCA, tekstil Econabuk 407 Chocolate Brown, Pianca ali enakovredno. Dim.65x68cm, v.82cm</t>
  </si>
  <si>
    <t xml:space="preserve">SHEMA 1/1_11: Lesena knjižna omara, les oreh, iz kvalitetnih lesenih furniranih plošč deb.3 cm. Barva furnirja kot lesene stenske obloge, po izboru projektanta. Spodnji del zaprt z lesenimi krilnimi vratci, ki se odpirajo enostransko, na drugi strani omare pa so fiksna. Ta zaprti del omare služi za namestitev deumidifikatorjev (preveriti z dobaviteljem, ali je potrebna rešetka za zajem zraka). Vsa vratca imajo cilindrično ključavnico. Zgornji del omare je deloma zaprt s steklenimi vratci, prozorno kaljeno steklo primerne debeline glede na dimezijo krila, za razstavo manjših originalnih, ohranjenih predmetov z gradu. Steklena vratca se prav tako odpirajo samo na eni strani, na drugi so fiksna. Vsa vratca imajo cilindrično ključavnico. Izvajalec mora na podlagi shem projektanta izdelati natančne delavniške risbe in jih predložiti projektantu. Prav tako mora predložiti tudi vzorce vseh materialov. Dim.345x35cm, v.303cm                                                                    </t>
  </si>
  <si>
    <t>Tepih pravokotne oblike, barva: Beige. Sestava 20% poliester, 53% akril, 27% bombaž. Industrijska proizvodnja. Debelina 8 mm. Kot na primer art.VINTAGE 2, ATMOSPHERE, DI DEMORA ali enakovredno. Dim.300x300cm</t>
  </si>
  <si>
    <t>Hotelska soba 6 (zelena)</t>
  </si>
  <si>
    <t>Okrogla lesena nočna omarica z dvema predaloma. Zgrajena iz krivljenih vezanih plošč deb.2,5 cm. Kot na primer art.DELALO, PIANCA, barva Verde bosco ali enakovredno. Dim.premer 44cm, h 47cm</t>
  </si>
  <si>
    <t>NO - SEVERNI TRAKT - PALACIJ 1.N</t>
  </si>
  <si>
    <t>NO - SEVERNI TRAKT - PALACIJ 2.N</t>
  </si>
  <si>
    <t>Kovinska montažna struktura s policami. Stranice in police so iz polne prašnobarvane pločevine. Regali imajo hrbtno križno vez. Police premične po višini. Minimalna nosilnost 60 kg na polico. Kot na primer arhivski regali sistem SYSCO TREVIS, črne barve ali enakovredno. Dim.120x50cm, v.180cm</t>
  </si>
  <si>
    <t>Lesene police od stene do stene, lesene iverne plošče deb.3 cm, prevlečene z melanin folijo v barvi hrasta, vključno s kovinskimi nosilci črne barve, mizarski izdelek po izboru projektanta</t>
  </si>
  <si>
    <t>Hotelska soba 8 (zelena)</t>
  </si>
  <si>
    <t>Fotelj tapeciran, kovinski cokel. Tapeciranje kvalitetnI tekstil in kovinski cokel lakiran mat črne barve. Ima enoten hrbtni naslon in naslona za roke. Kot na primer art.NAAN, PIANCA, tekstil Dalia 15 ali enakovredno. Dim.65x68cm, v.82cm</t>
  </si>
  <si>
    <t>Nizka lesena okrogla mizica, orehov les. Kot na primer art.MALIN, WOAK ali enakovredno. Dim.premer 42,5cm, v.50cm</t>
  </si>
  <si>
    <t>Leseno stojalo za prtljago, zložljivo, barva črna, širok pas v umetnem usnju. Kot na primer art.WOODEN LINE FOLDABLE, HOTELIFY ali enakovredno. Dim.65x42x v.44,5cm</t>
  </si>
  <si>
    <t>Kovinski sef za spravilo dragocenosti v garderobni omari sobe, za prenosne računalnike do 15". V notranjosti led luč, tipkovnica elektronska, display retro osvetljen. Elektronski varnostni ključ (IB card). Kot na primer art.SAFE 30 PLUS, INDEL B ali enakovredno. Dim.22x43cm, v.35cm</t>
  </si>
  <si>
    <t>Zavese zatemnitvene: 90% zatemnitvene, izgled kot lanena tkanina, barva beige, teža 300 g/m3, 100% poliester IFR, ognjevarno, EN13773, razred absorbcije zvoka B, ISO 11654. Kot na primer art.DIMOUT 1314/02, BAUTEX ali enakovredno; Zavese dekorativne: prosojna, rahla tekstura, na dotik mehka, barva bela, teža 70 g/m3, 100% poliester FR, pralna pri 60°C. Kot na primer art.SILK 39039, DELIUS ali enakovredno. Dim.180x v.260cm</t>
  </si>
  <si>
    <t>Hotelska soba 9 (rdeča)</t>
  </si>
  <si>
    <t>Hotelska soba 10 (zelena)</t>
  </si>
  <si>
    <t>Tepih pravokotne oblike, izgled vintage, barva beige. Sestava 20% poliester, 53% akril, 27% bombaž. Industrijska proizvodnja. Debelina 8 mm. Kot na primer art.VINTAGE 2, ATMOSPHERE, DI DEMORA ali enakovredno. Dim.200x200cm</t>
  </si>
  <si>
    <t>Hotelska soba 14 (zelena)</t>
  </si>
  <si>
    <t>SHEMA 1/1_14: Korpus lesene vgradne garderobne omare, kvalitetne lesene iverne plošče deb. 3 cm, oplemenitene z "Materico Noce Dorato", police deb.3 cm, Noce dorato,  fronta notranjega predala lakirana mat barva antracitna siva. Na dno omare predvideti namestitev mini-bara, na polico nad njim pa sefa. V notranjosti led trak, namečen v porezkanem utoru na spodnji sprednji strani police, prižiganje na senzor ob odpiranju omare. Art.PLANA, PIANCA, oplemeniteno z MATERICO NOCE DORATO, fronte notranjih predalov lak.mat LAVAGNA ali enakovredno.  Dim.150x60cm, v.260cm</t>
  </si>
  <si>
    <t>Tapeciran kavč s hrbtnim naslonom. Tapeciranje kvalitetna tkanina. Art.PEONIA, PIANCA, tekstil Acacia 05, cokel Laccato opaco Nero, Pianca ali enakovredno. Dim.290x146cm, h 81cm</t>
  </si>
  <si>
    <t>Hotelska soba 13 (rdeča)</t>
  </si>
  <si>
    <t>Fotelj tapeciran na lesenih okroglih nogah. Tapeciranje kvalitetna tkanina. Ima hrbtni naslon. Kot na primer art.MEG LOUNGE CHAIR, TIROLO, les T3 Noce scuro, tkanina Taigal 11, Pianca ali enakovredno. Dim.78x71cm v.73cm</t>
  </si>
  <si>
    <t>Fotelj tapeciran, kovinski cokel. Tapeciranje kvalitetnI tekstil in kovinski cokel lakiran mat črne barve. Ima enoten hrbtni naslon in naslona za roke. Kot na primer art.NAAN, PIANCA, tekstil Econabuk 407 Chocolate brown ali enakovredno. Dim.65x68cm, v.82cm</t>
  </si>
  <si>
    <t>Hotelska soba 12 (zelena, duplex)</t>
  </si>
  <si>
    <t xml:space="preserve">SHEMA 1/1_16: Pisalna miza v duplexih: Lesena pisalna miza, les oreh, narejena iz kvalitetnih furniranih ivernih plošč različnih debelin, zgornja horizontalna plošča deb.6 cm. Barva kot lesene stenske obloge, po izboru projektanta. Sestavljena iz pultne plošče in treh podpultnih omaric s krilnimi vratci. V skrajni desni je vgradni hladilnik mini-bar (po potrebi predvideti režo za zajem zraka). Ostali dve imata eno polico z možnostjo regulacije po višini. Kljuke so lesene, vertikalne, po celi višini vratc, prerez je kvadraten.  Izvajalec mora na podlagi shem projektanta izdelati natančne delavniške risbe in jih predložiti projektantu. Prav tako mora predložiti tudi vzorce vseh materialov.  Dim.255x52cm, v.75cm                                                                     </t>
  </si>
  <si>
    <t>Hotelska soba 11 (zelena, duplex)</t>
  </si>
  <si>
    <t>NO - LOVSKI DOM - pritličje</t>
  </si>
  <si>
    <t>NO - LOVSKI DOM - 1.nadstropje</t>
  </si>
  <si>
    <t>NO - LOVSKI DOM - PT</t>
  </si>
  <si>
    <t xml:space="preserve">NO - LOVSKI DOM </t>
  </si>
  <si>
    <t>Hotelska soba S1</t>
  </si>
  <si>
    <t>Stol ob pisalni mizi, tapeciran v kvaliteten tekstil, noge kovinske, lakirane mat črne barve. Kot na primer art.ALVIN, ELLERO SEDIE , tekstil Abitex Angel chevy 102 ali enakovredno. Dim.50x54cm, v.80cm</t>
  </si>
  <si>
    <t>Oblazinjeno posteljno ležišče, tapecirano z kvalitetnim tekstilom. Lesena struktura, ležišče lesene letvice in obloženo s poliuretansko penno visoke gostote, 2 leseni nogici (črne mat barve) in dve kolesci. Kot na primer art.SOMMIER TIFFANY HOTEL, tekstil Navatex novabuk 4267 col.35 ali enakovredno. Dim.90x200cm</t>
  </si>
  <si>
    <t>Prevleka za vzmetnico z elastiko na vogalih in prevleka za vzglavnik z zadrgo, bombažo sanforifirano blago, pralno pri 60°C. Kot na primer art.EMME, DORELAN ali enakovredno. Dim.180x200cm</t>
  </si>
  <si>
    <t>Kvadratna nočna omarica, kovinska struktura lakirana mat, lesena plošča lakirana mat. Kot na primer art.SERVOQUADRO, PIANCA, barva Fango, Pianca. Dim.48x48cm, v.54cm</t>
  </si>
  <si>
    <t xml:space="preserve">SHEMA 1/1_15: Omara, izdelana iz oplemenitenih ivernih plošč deb.3 cm. Kljuka kovinska, vertikalna, dolga, lakirana mat. Notranjost opremljena s policami in drogom za obešanje. V garderobni omari nameščen na dnu hladilnik mini-bar in na polici višje sef. V hrbtišču predvideti izrez za električne žice za priključitev mini-bara. Kot na primer art.PLANA, PIANCA, obdelava lesenih plošč Materico Noce dorato,  kovinska kljuka lak.mat barva Fango, Pianca ali enakovredno. Korpus - glej SHEMO 7.14. Dim.180x59cm, v.238,5cm                                         </t>
  </si>
  <si>
    <t>Ogledalo na vratih sobe, deb.4 mm, prilepljeno. Dim.60x v.130cm</t>
  </si>
  <si>
    <t>Kopalnica S1</t>
  </si>
  <si>
    <t xml:space="preserve">SHEMA 1/1_18: Kovinska železna struktura, lakirana črna mat. Lesena plošča deb.6 cm iz vodoodporne oplemenitene iverne plošče. Spodaj lesena polica deb.3 cm, iz vodoodporne oplemenitene iverne plošče. Izvajalec mora na podlagi shem projektanta izdelati natančne delavniške risbe in jih predložiti projektantu. Prav tako mora predložiti tudi vzorce vseh materialov. Kot na primer oplemenitena z Materico Noce chiaro, Pianca ali enakovredno. Dim.160x50cm, v.70cm                                                     </t>
  </si>
  <si>
    <t>Hotelska soba S2</t>
  </si>
  <si>
    <t>PO011</t>
  </si>
  <si>
    <t>Kvadratna nočna omarica, kovinska struktura lakirana mat, lesena plošča lakirana mat. Kot na primer art.SERVOGIRO, PIANCA, barva Fango, Pianca. Dim.48x48cm, v.54cm</t>
  </si>
  <si>
    <t xml:space="preserve">SHEMA 1/1_15: Omara, izdelana iz oplemenitenih ivernih plošč deb.3 cm. Kljuka kovinska, vertikalna, dolga, lakirana mat. Notranjost opremljena s policami in drogom za obešanje. V garderobni omari nameščen na dnu hladilnik mini-bar in na polici višje sef. V hrbtišču predvideti izrez za električne žice za priključitev mini-bara. Kot na primer art.PLANA, PIANCA, obdelava lesenih plošč Materico Noce dorato,  kovinska kljuka lak.mat barva Fango, Pianca ali enakovredno. Korpus - glej SHEMO 7.14. Dim.90x59cm, v.230cm                                         </t>
  </si>
  <si>
    <t>Kopalnica S2</t>
  </si>
  <si>
    <t xml:space="preserve">SHEMA 1/1_18: Kovinska železna struktura, lakirana črna mat. Lesena plošča deb.6 cm iz vodoodporne oplemenitene iverne plošče. Spodaj lesena polica deb.3 cm, iz vodoodporne oplemenitene iverne plošče. Izvajalec mora na podlagi shem projektanta izdelati natančne delavniške risbe in jih predložiti projektantu. Prav tako mora predložiti tudi vzorce vseh materialov. Kot na primer oplemenitena z Materico Noce chiaro, Pianca ali enakovredno. Dim.85x50cm, v.70cm                                                     </t>
  </si>
  <si>
    <t>Hotelska soba S3</t>
  </si>
  <si>
    <t xml:space="preserve">SHEMA 1/1_15: Omara, izdelana iz oplemenitenih ivernih plošč deb.3 cm. Kljuka kovinska, vertikalna, dolga, lakirana mat. Notranjost opremljena s policami in drogom za obešanje. V garderobni omari nameščen na dnu hladilnik mini-bar in na polici višje sef. V hrbtišču predvideti izrez za električne žice za priključitev mini-bara. Kot na primer art.PLANA, PIANCA, obdelava lesenih plošč Materico Noce dorato,  kovinska kljuka lak.mat barva Fango, Pianca ali enakovredno. Korpus - glej SHEMO 7.14. Dim.90x59cm, v.238,5cm                                         </t>
  </si>
  <si>
    <t>Kopalnica S3</t>
  </si>
  <si>
    <t xml:space="preserve">SHEMA 1/1_18: Kovinska železna struktura, lakirana črna mat. Lesena plošča deb.6 cm iz vodoodporne oplemenitene iverne plošče. Spodaj lesena polica deb.3 cm, iz vodoodporne oplemenitene iverne plošče. Izvajalec mora na podlagi shem projektanta izdelati natančne delavniške risbe in jih predložiti projektantu. Prav tako mora predložiti tudi vzorce vseh materialov. Kot na primer oplemenitena z Materico Noce chiaro, Pianca ali enakovredno. Dim.110x50cm, v.70cm                                                     </t>
  </si>
  <si>
    <t>Hotelska soba S4</t>
  </si>
  <si>
    <t>Fotelj, tapeciran v kvaliteten tekstil. Kot na primer art.DAFNE, LE CONFORT, tekstil Mercis sonica 19 ali enakovredno. Dim.50x54cm, v.80cm</t>
  </si>
  <si>
    <t>Kopalnica S4</t>
  </si>
  <si>
    <t>B-K1.1</t>
  </si>
  <si>
    <t>Vinska klet</t>
  </si>
  <si>
    <t>Hotelska soba S5</t>
  </si>
  <si>
    <t xml:space="preserve">SHEMA 1/1_15: Omara, izdelana iz oplemenitenih ivernih plošč deb.3 cm. Kljuka kovinska, vertikalna, dolga, lakirana mat. Notranjost opremljena s policami in drogom za obešanje. V garderobni omari nameščen na dnu hladilnik mini-bar in na polici višje sef. V hrbtišču predvideti izrez za električne žice za priključitev mini-bara. Kot na primer art.PLANA, PIANCA, obdelava lesenih plošč Materico Noce dorato,  kovinska kljuka lak.mat barva Fango, Pianca ali enakovredno. Korpus - glej SHEMO 7.14. Dim.180x59cm, v.125cm                                         </t>
  </si>
  <si>
    <t>Kopalnica S5</t>
  </si>
  <si>
    <t xml:space="preserve">SHEMA 1/1_18: Kovinska železna struktura, lakirana črna mat. Lesena plošča deb.6 cm iz vodoodporne oplemenitene iverne plošče. Spodaj lesena polica deb.3 cm, iz vodoodporne oplemenitene iverne plošče. Izvajalec mora na podlagi shem projektanta izdelati natančne delavniške risbe in jih predložiti projektantu. Prav tako mora predložiti tudi vzorce vseh materialov. Kot na primer oplemenitena z Materico Noce chiaro, Pianca ali enakovredno. Dim.125x50cm, v.70cm                                                     </t>
  </si>
  <si>
    <t>Hotelska soba S6</t>
  </si>
  <si>
    <t>PO012</t>
  </si>
  <si>
    <t>Kopalnica S6</t>
  </si>
  <si>
    <t>Hotelska soba S7</t>
  </si>
  <si>
    <t>Kopalnica S7</t>
  </si>
  <si>
    <t>Hotelska soba S8</t>
  </si>
  <si>
    <t>Kopalnica S8</t>
  </si>
  <si>
    <t>KATALOG OPREME</t>
  </si>
  <si>
    <t>Dimenzije</t>
  </si>
  <si>
    <t>OBLAZINJENI TABUREJI</t>
  </si>
  <si>
    <t>KOPALNIŠKE OMARICE</t>
  </si>
  <si>
    <t>VINSKE OMARICE</t>
  </si>
  <si>
    <t xml:space="preserve">C. </t>
  </si>
  <si>
    <r>
      <rPr>
        <sz val="9"/>
        <rFont val="Arial"/>
        <family val="2"/>
      </rPr>
      <t xml:space="preserve">SHEMA 1/1_18: Kovinska železna struktura, lakirana črna mat. Lesena plošča deb.6 cm iz vodoodporne oplemenitene iverne plošče. Spodaj lesena polica deb.3 cm, iz vodoodporne oplemenitene iverne plošče. Izvajalec mora na podlagi shem projektanta izdelati natančne delavniške risbe in jih predložiti projektantu. Prav tako mora predložiti tudi vzorce vseh materialov. Kot na primer oplemenitena z Materico Noce chiaro, Pianca ali enakovredno. Dim.130x50cm, v.70cm                            </t>
    </r>
    <r>
      <rPr>
        <sz val="9"/>
        <color theme="1"/>
        <rFont val="Arial"/>
        <family val="2"/>
      </rPr>
      <t xml:space="preserve">                         </t>
    </r>
  </si>
  <si>
    <r>
      <rPr>
        <sz val="9"/>
        <rFont val="Arial"/>
        <family val="2"/>
      </rPr>
      <t xml:space="preserve">Stojalo za prtljago (fiksno), izdelano iz oplemenitenih ivernih plošč deb.3 cm. Na zgornji plošči protizdrsni kovinski profili. Pritrjevanje z kovinskimi profili na steno. Izvajalec mora na podlagi shem projektanta izdelati natančne delavniške risbe in jih predložiti projektantu. Prav tako mora predložiti tudi vzorce vseh materialov.  Kot na primer, obdelava Materico Noce dorato, Pianca ali enakovredno. Dim.115x55cm, v.45cm                                           </t>
    </r>
    <r>
      <rPr>
        <sz val="9"/>
        <color theme="1"/>
        <rFont val="Arial"/>
        <family val="2"/>
      </rPr>
      <t xml:space="preserve">                   </t>
    </r>
  </si>
  <si>
    <t xml:space="preserve">Pisalna miza, izdelana iz oplemenitenih ivernih plošč deb.4 cm. Pritrjevanje z kovinskimi profili na steno. Izvajalec mora na podlagi shem projektanta izdelati natančne delavniške risbe in jih predložiti projektantu. Prav tako mora predložiti tudi vzorce vseh materialov. Kot na primer, obdelava Materico Noce dorato, Pianca ali enakovredno. Dim.45x240cm, v.76cm                                                                   </t>
  </si>
  <si>
    <t xml:space="preserve">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Dim.180x6cm, v.115cm                                                         </t>
  </si>
  <si>
    <t xml:space="preserve">Vogalna 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Dim.90+380+90x6cm, v.115cm                                                         </t>
  </si>
  <si>
    <t xml:space="preserve">Pisalna miza, izdelana iz oplemenitenih ivernih plošč deb.4 cm. Pritrjevanje z kovinskimi profili na steno. Izvajalec mora na podlagi shem projektanta izdelati natančne delavniške risbe in jih predložiti projektantu. Prav tako mora predložiti tudi vzorce vseh materialov. Kot na primer, obdelava Materico Noce dorato, Pianca. Dim.45x100cm, v.76cm                                                                   </t>
  </si>
  <si>
    <t xml:space="preserve">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Dim.290x6cm, v.115cm                                                         </t>
  </si>
  <si>
    <t xml:space="preserve">Vogalna 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Dim.90+450+90x6cm, v.115cm                                                         </t>
  </si>
  <si>
    <t xml:space="preserve">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Dim.375x6cm, v.115cm                                                         </t>
  </si>
  <si>
    <t xml:space="preserve">Vogalna 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Dim.185+210x6cm, v.115cm                                                         </t>
  </si>
  <si>
    <t xml:space="preserve">Pisalna miza, izdelana iz oplemenitenih ivernih plošč deb.4 cm. Pritrjevanje z kovinskimi profili na steno. Izvajalec mora na podlagi shem projektanta izdelati natančne delavniške risbe in jih predložiti projektantu. Prav tako mora predložiti tudi vzorce vseh materialov. Kot na primer, obdelava Materico Noce dorato, Pianca. Dim.45x120cm, v.76cm                                                                   </t>
  </si>
  <si>
    <t xml:space="preserve">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Dim.360x6cm, v.115cm                                                         </t>
  </si>
  <si>
    <t xml:space="preserve">Vogalna 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Dim.90+430+90x6cm, v.115cm                                                         </t>
  </si>
  <si>
    <t xml:space="preserve">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Dim.300x6cm, v.115cm                                                         </t>
  </si>
  <si>
    <t xml:space="preserve">Vogalna 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Dim.90+210+90x6cm, v.115cm                                                         </t>
  </si>
  <si>
    <t xml:space="preserve">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Dim.275x6cm, v.115cm                                                         </t>
  </si>
  <si>
    <t xml:space="preserve">Stojalo za prtljago (fiksno), izdelano iz oplemenitenih ivernih plošč deb.3 cm. Na zgornji plošči protizdrsni kovinski profili. Pritrjevanje z kovinskimi profili na steno. Izvajalec mora na podlagi shem projektanta izdelati natančne delavniške risbe in jih predložiti projektantu. Prav tako mora predložiti tudi vzorce vseh materialov.  Kot na primer, obdelava Materico Noce dorato, Pianca ali enakovredno. Dim.115x55cm, v.45cm                                                              </t>
  </si>
  <si>
    <t xml:space="preserve">SHEMA 1/1_18: Kovinska železna struktura, lakirana črna mat. Lesena plošča deb.6 cm iz vodoodporne oplemenitene iverne plošče. Spodaj lesena polica deb.3 cm, iz vodoodporne oplemenitene iverne plošče. Izvajalec mora na podlagi shem projektanta izdelati natančne delavniške risbe in jih predložiti projektantu. Prav tako mora predložiti tudi vzorce vseh materialov. Kot na primer oplemenitena z Materico Noce chiaro, Pianca ali enakovredno. Dim.130x50cm, v.70cm                                                     </t>
  </si>
  <si>
    <t>Hotelska soba 5 (rdeča)</t>
  </si>
  <si>
    <t>SHEMA 1/1_14: Korpus lesene vgradne garderobne omare, kvalitetne lesene iverne plošče deb. 3 cm, oplemenitene z "Materico Noce Dorato", police deb.3 cm, Noce dorato,  fronta notranjega predala lakirana mat barva antracitna siva. Na dno omare predvideti namestitev mini-bara, na polico nad njim pa sefa. V notranjosti led trak, namečen v porezkanem utoru na spodnji sprednji strani police, prižiganje na senzor ob odpiranju omare. Art.PLANA, PIANCA, oplemeniteno z MATERICO NOCE DORATO, fronte notranjih predalov lak.mat LAVAGNA ali enakovredno. Dim.90x60cm, v.260cm</t>
  </si>
  <si>
    <t>Fotelj tapeciran na lesenih okroglih nogah. Tapeciranje kvalitetna tkanina. Ima hrbtni naslon. Kot na primer art.MEG LOUNGE CHAIR, TIROLO, les T3 Noce scuro, tkanina taigal 11 Pianca ali enakovredno. Dim.78x71cm v.73cm</t>
  </si>
  <si>
    <t>Barva: zelena (tapeciranje), črna (cokel) tekstil Dalia 15 Pianca</t>
  </si>
  <si>
    <t>Barva: rjava (tapeciranje), črna (cokel) Econabuk 407 Chocolate Brown Pianca</t>
  </si>
  <si>
    <t>Fotelj tapeciran, kovinski cokel. Tapeciranje kvalitetnI tekstil in kovinski cokel lakiran mat črne barve. Ima enoten hrbtni naslon in naslona za roke. Kot na primer art.NAAN, PIANCA, tekstil Econabuc 407 Chocolate brown ali enakovredno. Dim.65x68cm, v.82cm</t>
  </si>
  <si>
    <t>Fotelj tapeciran na lesenih okroglih nogah. Tapeciranje kvalitetna tkanina. Ima hrbtni naslon. Kot na primer art.MEG LOUNGE CHAIR, TIROLO, les T3 Noce scuro, tkanina Taigal 11 ali enakovredno. Dim.78x71cm v.73cm</t>
  </si>
  <si>
    <t>Fotelj tapeciran, kovinski cokel. Tapeciranje kvalitetnI tekstil in kovinski cokel lakiran mat črne barve. Ima enoten hrbtni naslon in naslona za roke. Kot na primer art.NAAN, PIANCA, Econabuk 407 Chocolate brown Pianca ali enakovredno. Dim.65x68cm, v.82cm</t>
  </si>
  <si>
    <t>NO - LOVSKI DOM - 1.N</t>
  </si>
  <si>
    <t>Fotelj za goste, tapeciran v kvalitetno tekstilno obogo. Barve tekstila: beige, siva-rdeča, zelena. Lesene okrogle noge iz orehovega lesa.Kot na primer art.JOE CHAIR, TIROLO ali enakovredno. Dim.65x68cm, v.82cm</t>
  </si>
  <si>
    <t>Fotelj tapeciran, kovinski cokel. Tapeciranje kvalitetnI tekstil in kovinski cokel lakiran mat črne barve. Ima enoten hrbtni naslon in naslona za roke. Kot na primer art.NAAN, PIANCA ali enakovredno. Dim.65x68cm, v.82cm</t>
  </si>
  <si>
    <t>40x40cm, v.88cm</t>
  </si>
  <si>
    <t>premer 70cm, v.110</t>
  </si>
  <si>
    <t>100x310cm                  v.85-90cm</t>
  </si>
  <si>
    <t>premer 50cm, v.92cm</t>
  </si>
  <si>
    <t>Fotelj na lesenih nogah temno rjave barve. Tapeciranje kvalitetna tkanina. Ima hrbtni naslon in naslon za roke. Kot na primer art.ALL-IN, PIANCA, les Borgogna Pianca, tkanina art.Taigal 23 Pianca  ali enakovredno. Dim.106x76cm, v.74cm</t>
  </si>
  <si>
    <t>Fotelj tapeciran na lesenih okroglih nogah. Tapeciranje kvalitetna tkanina. Ima hrbtni naslon. Kot na primer art.MEG LOUNGE CHAIR, TIROLO ali enakovredno. Dim.78x71cm v.73cm</t>
  </si>
  <si>
    <t>Pouff tapeciran na štirih kovinskih nogah, lakiranih mat v barvi tapeciranja. Tapeciranje kvalitetna negorljiva tkanina, barva golobje siva, po izboru projektanta. Dim.premer 110cm, v.35cm</t>
  </si>
  <si>
    <t xml:space="preserve">Zakonska postelja. Visoko tapecirano vzglavje klasičnega izgleda, tapecirano v kvalitetno tkanino srednje temne rjave barve in prešito v stilu "capitonè", lahko tudi brez gumbov. Ležiščni del tapeciran v kvalitetno tkanino enake barve kot vzglavje, lesene nogice v barvi oreha. Kot na primer art.TOMMY, TWILS, tekstil Unico mink 603 ali enakovredno. </t>
  </si>
  <si>
    <t xml:space="preserve">Enojna postelja. Visoko tapecirano vzglavje klasičnega izgleda, tapecirano v kvalitetno tkanino srednje temne rjave barve in prešito v stilu "capitonè", lahko tudi brez gumbov. Ležiščni del tapeciran v kvalitetno tkanino enake barve kot vzglavje, lesene nogice v barvi oreha. Kot na primer art.TOMMY, TWILS, tekstil Unico mink 603 ali enakovredno. </t>
  </si>
  <si>
    <t>180x200 v.122 cm</t>
  </si>
  <si>
    <t>160x200 v.122cm</t>
  </si>
  <si>
    <t>180x210 v.122cm</t>
  </si>
  <si>
    <t>90x200 v.122cm</t>
  </si>
  <si>
    <t>180x200cm</t>
  </si>
  <si>
    <t>Barva: golobje siva, Dalia 17 Pianca ali enakovredno.</t>
  </si>
  <si>
    <t>Barva: okra, Dalia 6 Pianca ali enakovredno.</t>
  </si>
  <si>
    <t>Pouff tapeciran na štirih kovinskih nogah, lakiranih mat v barvi tapeciranja. Tapeciranje kvalitetna negorljiva tkanina, barva temno rdeča, po izboru projektanta. Kot na primer art.MAMBO, PIANCA, tkanina Dalia 10 Pianca ali enakovredno. Dim.premer 110cm, v.35cm</t>
  </si>
  <si>
    <t>Pouff tapeciran na štirih kovinskih nogah, lakiranih mat v barvi tapeciranja. Tapeciranje kvalitetna negorljiva tkanina, barva temno rdeča, po izboru projektanta. Kot na primer art.MAMBO, PIANCA, tekstil Dalia 10 Pianca ali enakovredno. Dim.premer 110cm, v.35cm</t>
  </si>
  <si>
    <t>Pouff tapeciran na štirih kovinskih nogah, lakiranih mat v barvi tapeciranja. Tapeciranje kvalitetna negorljiva tkanina, barva golobje siva, po izboru projektanta. Kot na primer art.MAMBO, PIANCA, tekstil Dalia 17 Pianca ali enakovredno. Dim.premer 110cm, v.35cm</t>
  </si>
  <si>
    <t>Pouff tapeciran na štirih kovinskih nogah, lakiranih mat v barvi tapeciranja. Tapeciranje kvalitetna negorljiva tkanina, barva ocra, po izboru projektanta. Kot na primer art.MAMBO, PIANCA, tekstil Dalia 6 Pianca ali enakovredno. Dim.premer 110cm, v.35cm</t>
  </si>
  <si>
    <t>Fotelj tapeciran na kovinskih okroglih nogah, lakiranih mat v barvi tapeciranja. Tapeciranje kvalitetna negorljiva tkanina, barva golobje siva po izboru projektanta. Ima hrbtni naslon in naslon za roke. Kot na primer art.FEDRA, PIANCA, tekstil Dalia 10 Pianca ali enakovredno. Dim.82x74cm, v.65cm</t>
  </si>
  <si>
    <t xml:space="preserve">Vzmetnica za hotele, ognjevarna, s cilindričnimi jeklenimi vzmetmi visoke vzdržljivosti fi 1,9 mm, anatomsko ležišče. Polnilo iz poliestričnih mikrovlaken HCD, primerno za alergike. Višina 23 cm. Kot na primer art.BRERA L700, DORELAN ali enakovredno. </t>
  </si>
  <si>
    <t xml:space="preserve">Prevleka za vzmetnico z elastiko na vogalihin prevleka za vzglavnik z zadrgo, bombažo sanforifirano blago, pralno pri 60°C. Kot na primer art.EMME, DORELAN ali enakovredno. </t>
  </si>
  <si>
    <t>Okrogla lesena nočna omarica z dvema predaloma. Zgrajena iz krivljenih vezanih plošč deb.2,5 cm. Kot na primer art.DELALO, PIANCA ali enakovredno. Dim.premer 44cm, v.47cm</t>
  </si>
  <si>
    <t>Okrogla lesena nočna omarica z dvema predaloma. Zgrajena iz krivljenih vezanih plošč deb.2,5 cm. Kot na primer art.DELALO, PIANCA, barva Verde bosco ali enakovredno. Dim.premer 44cm, v.47cm</t>
  </si>
  <si>
    <t>SHEMA 1/1_17: Okrogla lesena nočna omarica z dvema predaloma. Zgrajena iz krivljenih vezanih plošč deb.2,5 cm. Lakirana mat, barva temno rdeča. Ima skrite vgrajene vtičnice in stikala na zadnjem delu (obrnjeno proti steni). Kot na primer: art.DEDALO, PIANCA ali enakovredno. Dim.premer 44cm, v.47cm</t>
  </si>
  <si>
    <t>Tapeciran kavč v "L" obliki, s hrbtnim naslonom. Tapeciranje kvalitetna tkanina. Kot na primer art.PEONIA, PIANCA, tekstil Acacia 14, cokel Laccato opaco Nero, Pianca ali enakovredno. Dim.290x146cm, v.81cm</t>
  </si>
  <si>
    <t>Pisalna miza v grofovi pisarni, klasičnega izgleda, temno rjava barva lesa, s predali in izrezljanimi nogami, dekoracijami na frontah predalov in robu plošče. Poiskati obstoječi kos iz starinarnice ali naročiti mizarski izdelek, po izboru projektanta. Dim.180x90cm, v.80cm</t>
  </si>
  <si>
    <t xml:space="preserve">SHEMA 1/1_14: Korpus lesene vgradne garderobne omare, kvalitetne lesene iverne plošče deb. 3 cm, oplemenitene z "Materico Noce Dorato", police deb.3 cm, Noce dorato,  fronta notranjega predala lakirana mat barva antracitna siva. Na dno omare predvideti namestitev mini-bara, na polico nad njim pa sefa. V notranjosti led trak, namečen v porezkanem utoru na spodnji sprednji strani police, prižiganje na senzor ob odpiranju omare. Art.PLANA, PIANCA, oplemeniteno z MATERICO NOCE DORATO, fronte notranjih predalov lak.mat LAVAGNA ali enakovredno. </t>
  </si>
  <si>
    <t xml:space="preserve">SHEMA 1/1_14: Korpus lesene vgradne garderobne omare, kvalitetne lesene iverne plošče deb. 3 cm, oplemenitene z "Materico Noce Dorato", police deb.3 cm, Noce dorato,  fronta notranjega predala lakirana mat barva antracitna siva. Na dno omare predvideti namestitev mini-bara, na polico nad njim pa sefa. V notranjosti led trak, namečen v porezkanem utoru na spodnji sprednji strani police, prižiganje na senzor ob odpiranju omare. Art.PLANA, PIANCA, oplemeniteno z MATERICO NOCE DORATO, fronte notranjih predalov lak.mat LAVAGNA ali enakovredno.  </t>
  </si>
  <si>
    <t>Omare so izdelane iz 18 mm debelih ivernih plošč (tudi hrbtišče) oplemenitenih z melaminsko folijo in zaključenih z ABS robovi 2 mm. Omare stojijo na 18 mm visokih PVC regulacijskih nogicah in so brez cokla. Opremljene so s ključavnicami, pokrivnimi ploščami po popisu in tečaji, ki omogočajo 110 st. odpiranje in enovijačnimi ALU ročaji okrogle oblike. Police omar so premične. Omare morajo omogočati nakladalnost v višino (možnost dodajanja nadgradenj) in kasnejše enostavno spreminjanje konfiguracij.
Omare in predalniki morajo ustrezati sledečim normativom:
CEN/TR 14073-1:2004 - dimenzije
EN 14073-2:2004 – varnostne zahteve za omare
EN 14073-3:2004- stabilnost in trdnost konstrukcije
EN 14074:2004-trdnost in trajnost gibljivih delov
Za veljavnost ponudbe, morajo ponudniki priložiti ustrezna dokazila (certifikate) od za to pooblaščenih in mednarodno akreditirane institucije, ki bodo dokazovala skladnost izdelkov z navedenimi standardi. Kot npr. sistem SMART, GONZAGA ali enakovredno. Dim.80x40cm, v.190cm</t>
  </si>
  <si>
    <t>Predalnik je izdelan iz 18 mm debelih ivernih plošč (tudi hrbtišče) oplemenitenih z melaminsko folijo in zaključenih z ABS robovi 2 mm.
Predalniki so na skritih kolesih in imajo centralno zaklepanje Vodila morajo omogočati mehko zapiranje. Notranjost predalov  je  v celoti iz lakirane pločevine (NE METABOKS). Gornji predal mora imeti PVC vložek za pisala. Omare in predalniki morajo ustrezati sledečim normativom:
CEN/TR 14073-1:2004 - dimenzije
EN 14073-2:2004 – varnostne zahteve za omare
EN 14073-3:2004- stabilnost in trdnost konstrukcije
EN 14074:2004-trdnost in trajnost gibljivih delov
Za veljavnost ponudbe, morajo ponudniki priložiti ustrezna dokazila (certifikate) od za to pooblaščenih in mednarodno akreditirane institucije, ki bodo dokazovala skladnost izdelkov z navedenimi standardi. Kot npr. SISTEM SMART GONZAGA ali enakovredno. Dim.43x55cm, v.57cm</t>
  </si>
  <si>
    <t>SHEMA 1/1_8: Fronta pulta iz kamna in lesa. Izvede naj se kovinska podkonstrukcija iz železa deb.3 mm, lakiranega črno mat. Izvedba naj se definira z izvajalcem in projektantom. Na kovinsko podstrukturo se pritrdita kamnita in lesena fronta. Kamnita fronta je iz kamna Hotavlje rdeče barve, razdeljena na več segmentov za lažjo izvedbo. Debelina 4 cm. Lesena fronta in leseni pult sta izdelana iz furniranih lesenih ivernih plošč deb.4 cm. Vsi stiki med vertikalnimi in horizontalnimi ploščami so pod 45°. Med kamnito in leseno fronto se izvede dekorativna fuga - profil deb. 1 cm v Cortenu ali lakiranem ùelezu, po izboru projektanta. Zadnji del je lesen, mizarske izvedbe, oprema prilagojena potrebam receptorja: ena odprta omarica za računalnik in predal in ena odprta omarica za tiskalnik in predal. Predvidijo naj se izredi na hrbtišču in v leseni plošči pulta za razvod električnih žic. Na izrezu v pultu naj bo okrogla kovinska rozeta črne barve - pokrovček. V predalih naj bodo PVC vstavki za svinčnike. Vse okovje Bloome, za predale popoln izvlek in mehko zapiranje. Kljuke naj bodo utopne. Izvajalec mora na podlagi shem projektanta izdelati natančne delavniške risbe in jih predložiti projektantu. Prav tako mora predložiti tudi vzorce vseh materialov. Dim.315x80cm, v.75-95cm</t>
  </si>
  <si>
    <t xml:space="preserve">SHEMA 1/1_9: Fronta pulta iz kamna in lesa. Izvede naj se kovinska podkonstrukcija iz železa deb.3 mm, lakiranega črno mat. Izvedba naj se definira z izvajalcem in projektantom. Na kovinsko podstrukturo se pritrdita kamnita in lesena fronta. Kamnita fronta je iz kamna Hotavlje rdeče barve, razdeljena na več segmentov za lažjo izvedbo. Debelina 4 cm. Lesena fronta in leseni pult sta izdelana iz furniranih lesenih ivernih plošč deb.4 cm. Vsi stiki med vertikalnimi in horizontalnimi ploščami so pod 45°. Izvedeta se dve odlagalni polici, ena v kamnu, druga lesena, obe deb.4 cm. Med kamnito in leseno fronto se izvede dekorativna fuga - profil deb. 1 cm v Cortenu ali lakiranem ùelezu, po izboru projektanta. Na notranji strani pulta je prostor za tehnologijo, ki je invedena v inoxu in je na tem mestu ne obravnavamo. Izvajalec mora na podlagi shem projektanta izdelati natančne delavniške risbe in jih predložiti projektantu. Prav tako mora predložiti tudi vzorce vseh materialov. Dim.421x90cm, v.90-120cm   </t>
  </si>
  <si>
    <t>Zavese zatemnitvene: 90% zatemnitvene, izgled kot lanena tkanina, barva beige, teža 300 g/m3, 100% poliester IFR, ognjevarno, EN13773, razred absorbcije zvoka B, ISO 11654. Kot na primer art.DIMOUT 1314/02, BAUTEX ali enakovredno; Zavese dekorativne: prosojna, rahla tekstura, na dotik mehka, barva bela, teža 70 g/m3, 100% poliester FR, pralna pri 60°C. Kot na primer art.SILK 39039, DELIUS ali enakovredno.</t>
  </si>
  <si>
    <t>Tepih pravokotne oblike. Izgled moderen s pridihom klasike, vintage - kot da bi bil že rabljen. Sestava 20% poliester, 53% akril, 27% bombaž. Industrijska proizvodnja. Debelina 8 mm. Kot na primer art.VINTAGE CLOUD 1, ATMOSPHERE, DE DIMORA, barva 003 ali enakovredno. Dim.200x290cm</t>
  </si>
  <si>
    <t>Barva: Beige (salon 1N in grof.pis.1N)</t>
  </si>
  <si>
    <t>Barva: Vintage cloud (lobby PT)</t>
  </si>
  <si>
    <t>Lesene police od stene do stene, lesene iverne plošče deb.3 cm, prevlečene z melanin folijo v barvi hrasta, vključno s kovinskimi nosilci črne barve, mizarski izdelek po izboru projektanta. Dim.125x30cm, deb.3cm</t>
  </si>
  <si>
    <t>SHEMA 1/1_21: Stojalo za LCD TV v okvirju, širina dekorativnega okvirja 12cm okoli ekrana, stojalo izdelano iz masivnega lesa - v stilu slikarskega stojala, profili 40/40mm, barvano v temno rjavo barvo, TV ekran pritrjen na kompakt ploščo, spodaj zaključeno z leseno polico v enaki obdelavi kot noge. Komplet pritrjen v steno na zgornji točki stojala in na diagonalni leseni letvi preko kovinske ploščice deb. 2cm.
Dekorativni okvir snemljiv, s strani zaprto z masko. Zajeti ves pritrdilni material, priključki za TV v tleh ali na steni za ekranom, kabli se nevidno pritrdijo na zadnjo stran stojala (noge). Dim.š.132 v.175cm</t>
  </si>
  <si>
    <t>š.132 v.175cm</t>
  </si>
  <si>
    <t>Konzolna kopalniška polica, obložena s keramičnimi ploščicami deb.6 mm. Stik med ploščicami pod kotom 45°. V steno sidrana kovinska "L" struktura, na katero je obešena lesena škatlasta struktura iz vezanih vodoodpornih plošč deb.2,5 cm.  Izvajalec mora na podlagi shem projektanta izdelati natančne delavniške risbe in jih predložiti projektantu. Prav tako mora predložiti tudi vzorce vseh materialov. Opomba: VREDNOST JE ZAJETA V POPISU GRADBENO OBRTNIŠKIH DEL!</t>
  </si>
  <si>
    <t>152x45cm, v.25cm</t>
  </si>
  <si>
    <t>204,5x45cm, v.25cm</t>
  </si>
  <si>
    <t>42x25,5cm, v.165cm</t>
  </si>
  <si>
    <t>premer 26cm, v.31,5cm</t>
  </si>
  <si>
    <t>22x43cm, v.35cm</t>
  </si>
  <si>
    <t>45,1x43,2cm, v.56,6cm</t>
  </si>
  <si>
    <t>65x42cm, v.44,5cm</t>
  </si>
  <si>
    <t>120x50cm, v.180cm</t>
  </si>
  <si>
    <t>250cm, v.260cm</t>
  </si>
  <si>
    <t>210cm, v.260cm</t>
  </si>
  <si>
    <t>180cm, v.260cm</t>
  </si>
  <si>
    <t>150cm, v.260cm</t>
  </si>
  <si>
    <t>421x90cm,              v.90-120cm</t>
  </si>
  <si>
    <t>315x80cm,                               v.75-95cm</t>
  </si>
  <si>
    <t>43x55cm,                                   v.57cm</t>
  </si>
  <si>
    <t>150x60cm, v.260cm</t>
  </si>
  <si>
    <t>80x40cm, v.190cm</t>
  </si>
  <si>
    <t>70x35cm, v.180cm</t>
  </si>
  <si>
    <t>90x60cm, v.260cm</t>
  </si>
  <si>
    <t>300x40cm, v.210cm</t>
  </si>
  <si>
    <t>115x50cm, v.132cm</t>
  </si>
  <si>
    <t>345x35cm, v.303cm</t>
  </si>
  <si>
    <t>160x80cm, v.75cm</t>
  </si>
  <si>
    <t>255x52cm, v.75cm</t>
  </si>
  <si>
    <t>110x35cm, v.75cm</t>
  </si>
  <si>
    <t>180x90cm, v.80cm</t>
  </si>
  <si>
    <t>premer 70cm, v.34cm</t>
  </si>
  <si>
    <t>80x80cm, v.75cm</t>
  </si>
  <si>
    <t>premer 42,5cm, v.50cm</t>
  </si>
  <si>
    <t>premer 60cm, v.30cm</t>
  </si>
  <si>
    <t>200x90cm, v.81cm</t>
  </si>
  <si>
    <t>180x40cm, v.45cm</t>
  </si>
  <si>
    <t>265x96cm, v.70cm</t>
  </si>
  <si>
    <t>290x146cm, v.81cm</t>
  </si>
  <si>
    <t>168x94cm, v.82cm</t>
  </si>
  <si>
    <t>premer 44cm, v.47cm</t>
  </si>
  <si>
    <t>premer 60cm, v.35cm</t>
  </si>
  <si>
    <t>premer 110cm, v.35cm</t>
  </si>
  <si>
    <t>57x58cm, v.82cm</t>
  </si>
  <si>
    <t>59x65cm, v.82cm</t>
  </si>
  <si>
    <t>78x71cm, v.73cm</t>
  </si>
  <si>
    <t>53x64cm, v.84cm</t>
  </si>
  <si>
    <t>74x79cm, v.85cm</t>
  </si>
  <si>
    <t>63x66cm, v.89cm</t>
  </si>
  <si>
    <t>106x76cm, v.74cm</t>
  </si>
  <si>
    <t>83x76cm, v.69cm</t>
  </si>
  <si>
    <t>69x62cm, v.74cm</t>
  </si>
  <si>
    <t>40x43cm, v.83cm</t>
  </si>
  <si>
    <t>82x74cm, v.65cm</t>
  </si>
  <si>
    <t>62x62cm, v.72cm</t>
  </si>
  <si>
    <t>65x68cm, v.82cm</t>
  </si>
  <si>
    <t xml:space="preserve">Lesena stenska obloga, izdelana iz oplemenitenih ivernih plošč deb.3 cm. Pritrjevanje z kovinskimi profili na steno. Predvideti namestitev električnih vtičnic in stikal. Izvajalec mora na podlagi shem projektanta izdelati natančne delavniške risbe in jih predložiti projektantu. Prav tako mora predložiti tudi vzorce vseh materialov. Kot na primer lesene plošče, obdelava Materico Noce dorato, Pianca ali enakovredno.                                </t>
  </si>
  <si>
    <t xml:space="preserve">Pisalna miza, izdelana iz oplemenitenih ivernih plošč deb.4 cm. Pritrjevanje z kovinskimi profili na steno. Izvajalec mora na podlagi shem projektanta izdelati natančne delavniške risbe in jih predložiti projektantu. Prav tako mora predložiti tudi vzorce vseh materialov. Kot na primer, obdelava Materico Noce dorato, Pianca ali enakovredno.                                                       </t>
  </si>
  <si>
    <t xml:space="preserve">Pisalna miza, izdelana iz oplemenitenih ivernih plošč deb.4 cm. Pritrjevanje z kovinskimi profili na steno. Izvajalec mora na podlagi shem projektanta izdelati natančne delavniške risbe in jih predložiti projektantu. Prav tako mora predložiti tudi vzorce vseh materialov. Kot na primer, obdelava Materico Noce dorato, Pianca ali enakovredno.                                 </t>
  </si>
  <si>
    <t xml:space="preserve">SHEMA 1/1_15: Omara, izdelana iz oplemenitenih ivernih plošč deb.3 cm. Kljuka kovinska, vertikalna, dolga, lakirana mat. Notranjost opremljena s policami in drogom za obešanje. V garderobni omari nameščen na dnu hladilnik mini-bar in na polici višje sef. V hrbtišču predvideti izrez za električne žice za priključitev mini-bara. Kot na primer art.PLANA, PIANCA, obdelava lesenih plošč Materico Noce dorato,  kovinska kljuka lak.mat barva Fango, Pianca ali enakovredno. Korpus - glej SHEMO 7.14.                              </t>
  </si>
  <si>
    <t xml:space="preserve">SHEMA 1/1_18: Kovinska železna struktura, lakirana črna mat. Lesena plošča deb.6 cm iz vodoodporne oplemenitene iverne plošče. Spodaj lesena polica deb.3 cm, iz vodoodporne oplemenitene iverne plošče. Izvajalec mora na podlagi shem projektanta izdelati natančne delavniške risbe in jih predložiti projektantu. Prav tako mora predložiti tudi vzorce vseh materialov. Kot na primer oplemenitena z Materico Noce chiaro, Pianca ali enakovredno.                                     </t>
  </si>
  <si>
    <t>50x54cm, v.80cm</t>
  </si>
  <si>
    <t>180x6cm, v.115cm</t>
  </si>
  <si>
    <t>275x6cm, v.115cm</t>
  </si>
  <si>
    <t>300x6cm, v.115cm</t>
  </si>
  <si>
    <t>360x6cm, v.115cm</t>
  </si>
  <si>
    <t>375x6cm, v.115cm</t>
  </si>
  <si>
    <t>90+210x6cm, v.115cm</t>
  </si>
  <si>
    <t>185+210x6cm, v.115cm</t>
  </si>
  <si>
    <t>90+380+90x6cm, v.115cm</t>
  </si>
  <si>
    <t>90+430+90x6cm, v.115cm</t>
  </si>
  <si>
    <t>90+450+90x6cm, v.115cm</t>
  </si>
  <si>
    <t>premer 48cm, v.54cm</t>
  </si>
  <si>
    <t>48x48cm, v.54cm</t>
  </si>
  <si>
    <t>90x59cm, v.238,5cm</t>
  </si>
  <si>
    <t>180x59cm, v.238,5cm</t>
  </si>
  <si>
    <t>90x59cm, v.230cm</t>
  </si>
  <si>
    <t>180x59cm, v.125cm</t>
  </si>
  <si>
    <t>55x48cm, v.57cm</t>
  </si>
  <si>
    <t>115x55cm, v.45cm</t>
  </si>
  <si>
    <t>160x50cm, v.70cm</t>
  </si>
  <si>
    <t>85x50cm, v.70cm</t>
  </si>
  <si>
    <t>110x50cm, v.70cm</t>
  </si>
  <si>
    <t>130x50cm, v.70cm</t>
  </si>
  <si>
    <t>125x50cm, v.70cm</t>
  </si>
  <si>
    <t>Hotelska soba 7 (rdeča)</t>
  </si>
  <si>
    <t>Nova Gorica, marec 2024</t>
  </si>
  <si>
    <t>POPIS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</si>
</sst>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41" x14ac:knownFonts="1">
    <font>
      <sz val="12"/>
      <color theme="1"/>
      <name val="Calibri"/>
      <family val="2"/>
      <scheme val="minor"/>
    </font>
    <font>
      <b/>
      <sz val="12"/>
      <color theme="1"/>
      <name val="Calibri"/>
      <family val="2"/>
      <scheme val="minor"/>
    </font>
    <font>
      <sz val="8"/>
      <name val="Calibri"/>
      <family val="2"/>
      <scheme val="minor"/>
    </font>
    <font>
      <sz val="12"/>
      <color theme="1"/>
      <name val="Calibri"/>
      <family val="2"/>
      <scheme val="minor"/>
    </font>
    <font>
      <sz val="9"/>
      <name val="Arial"/>
      <family val="2"/>
    </font>
    <font>
      <b/>
      <sz val="18"/>
      <name val="Arial"/>
      <family val="2"/>
      <charset val="238"/>
    </font>
    <font>
      <sz val="10"/>
      <name val="Arial"/>
      <family val="2"/>
    </font>
    <font>
      <b/>
      <sz val="12"/>
      <name val="Arial"/>
      <family val="2"/>
      <charset val="238"/>
    </font>
    <font>
      <b/>
      <sz val="10"/>
      <name val="Arial"/>
      <family val="2"/>
    </font>
    <font>
      <b/>
      <i/>
      <sz val="10"/>
      <name val="Arial"/>
      <family val="2"/>
      <charset val="238"/>
    </font>
    <font>
      <sz val="10"/>
      <name val="Arial"/>
      <family val="2"/>
      <charset val="238"/>
    </font>
    <font>
      <b/>
      <sz val="14"/>
      <name val="Arial"/>
      <family val="2"/>
    </font>
    <font>
      <b/>
      <sz val="14"/>
      <color indexed="10"/>
      <name val="Arial"/>
      <family val="2"/>
    </font>
    <font>
      <sz val="14"/>
      <color indexed="10"/>
      <name val="Arial"/>
      <family val="2"/>
    </font>
    <font>
      <b/>
      <sz val="13.5"/>
      <color rgb="FFFF0000"/>
      <name val="Arial"/>
      <family val="2"/>
    </font>
    <font>
      <i/>
      <sz val="9"/>
      <name val="Arial"/>
      <family val="2"/>
    </font>
    <font>
      <b/>
      <i/>
      <sz val="12"/>
      <name val="Arial"/>
      <family val="2"/>
      <charset val="238"/>
    </font>
    <font>
      <b/>
      <i/>
      <sz val="12"/>
      <name val="Arial CE"/>
      <charset val="238"/>
    </font>
    <font>
      <b/>
      <sz val="12"/>
      <color theme="1"/>
      <name val="Arial"/>
      <family val="2"/>
    </font>
    <font>
      <sz val="12"/>
      <color theme="1"/>
      <name val="Arial"/>
      <family val="2"/>
    </font>
    <font>
      <b/>
      <sz val="14"/>
      <color theme="1"/>
      <name val="Arial"/>
      <family val="2"/>
    </font>
    <font>
      <b/>
      <i/>
      <sz val="14"/>
      <color theme="1"/>
      <name val="Arial"/>
      <family val="2"/>
    </font>
    <font>
      <b/>
      <i/>
      <sz val="12"/>
      <color theme="1"/>
      <name val="Arial"/>
      <family val="2"/>
    </font>
    <font>
      <b/>
      <i/>
      <sz val="12"/>
      <color theme="1"/>
      <name val="Calibri"/>
      <family val="2"/>
      <scheme val="minor"/>
    </font>
    <font>
      <b/>
      <sz val="14"/>
      <color theme="1"/>
      <name val="Calibri"/>
      <family val="2"/>
      <scheme val="minor"/>
    </font>
    <font>
      <b/>
      <i/>
      <sz val="14"/>
      <color theme="1"/>
      <name val="Calibri"/>
      <family val="2"/>
      <scheme val="minor"/>
    </font>
    <font>
      <i/>
      <sz val="9"/>
      <color theme="1"/>
      <name val="Calibri"/>
      <family val="2"/>
      <scheme val="minor"/>
    </font>
    <font>
      <i/>
      <sz val="12"/>
      <color theme="1"/>
      <name val="Calibri"/>
      <family val="2"/>
      <scheme val="minor"/>
    </font>
    <font>
      <b/>
      <sz val="9"/>
      <name val="Arial"/>
      <family val="2"/>
      <charset val="238"/>
    </font>
    <font>
      <sz val="9"/>
      <color theme="1"/>
      <name val="Calibri"/>
      <family val="2"/>
      <scheme val="minor"/>
    </font>
    <font>
      <sz val="9"/>
      <color theme="1"/>
      <name val="Arial"/>
      <family val="2"/>
    </font>
    <font>
      <b/>
      <sz val="10"/>
      <color theme="1"/>
      <name val="Arial"/>
      <family val="2"/>
    </font>
    <font>
      <b/>
      <sz val="10"/>
      <color rgb="FF000000"/>
      <name val="Arial"/>
      <family val="2"/>
    </font>
    <font>
      <b/>
      <i/>
      <sz val="9"/>
      <color theme="1"/>
      <name val="Arial"/>
      <family val="2"/>
    </font>
    <font>
      <sz val="9"/>
      <color rgb="FF000000"/>
      <name val="Arial"/>
      <family val="2"/>
    </font>
    <font>
      <sz val="10"/>
      <color theme="1"/>
      <name val="Calibri"/>
      <family val="2"/>
      <scheme val="minor"/>
    </font>
    <font>
      <sz val="10"/>
      <color theme="1"/>
      <name val="Arial"/>
      <family val="2"/>
    </font>
    <font>
      <b/>
      <sz val="9"/>
      <color theme="1"/>
      <name val="Arial"/>
      <family val="2"/>
    </font>
    <font>
      <sz val="9"/>
      <color theme="7" tint="0.79998168889431442"/>
      <name val="Arial"/>
      <family val="2"/>
    </font>
    <font>
      <b/>
      <i/>
      <sz val="9"/>
      <color rgb="FF000000"/>
      <name val="Arial"/>
      <family val="2"/>
    </font>
    <font>
      <b/>
      <i/>
      <sz val="10"/>
      <color theme="1"/>
      <name val="Arial"/>
      <family val="2"/>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indexed="22"/>
        <bgColor indexed="27"/>
      </patternFill>
    </fill>
    <fill>
      <patternFill patternType="solid">
        <fgColor theme="0" tint="-0.249977111117893"/>
        <bgColor indexed="64"/>
      </patternFill>
    </fill>
    <fill>
      <patternFill patternType="solid">
        <fgColor theme="0" tint="-0.14999847407452621"/>
        <bgColor indexed="64"/>
      </patternFill>
    </fill>
  </fills>
  <borders count="15">
    <border>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indexed="64"/>
      </left>
      <right/>
      <top/>
      <bottom/>
      <diagonal/>
    </border>
    <border>
      <left style="thin">
        <color theme="2" tint="-0.249977111117893"/>
      </left>
      <right style="thin">
        <color theme="2" tint="-0.249977111117893"/>
      </right>
      <top/>
      <bottom style="thin">
        <color theme="2" tint="-0.249977111117893"/>
      </bottom>
      <diagonal/>
    </border>
    <border>
      <left/>
      <right/>
      <top/>
      <bottom style="medium">
        <color indexed="64"/>
      </bottom>
      <diagonal/>
    </border>
    <border>
      <left/>
      <right/>
      <top style="thin">
        <color indexed="64"/>
      </top>
      <bottom style="medium">
        <color indexed="64"/>
      </bottom>
      <diagonal/>
    </border>
    <border>
      <left/>
      <right/>
      <top/>
      <bottom style="double">
        <color indexed="64"/>
      </bottom>
      <diagonal/>
    </border>
    <border>
      <left/>
      <right/>
      <top/>
      <bottom style="double">
        <color rgb="FF002060"/>
      </bottom>
      <diagonal/>
    </border>
    <border>
      <left/>
      <right/>
      <top/>
      <bottom style="thick">
        <color indexed="64"/>
      </bottom>
      <diagonal/>
    </border>
    <border>
      <left/>
      <right/>
      <top/>
      <bottom style="thin">
        <color indexed="64"/>
      </bottom>
      <diagonal/>
    </border>
    <border>
      <left/>
      <right/>
      <top style="thin">
        <color indexed="64"/>
      </top>
      <bottom style="thick">
        <color indexed="64"/>
      </bottom>
      <diagonal/>
    </border>
    <border>
      <left/>
      <right style="thin">
        <color theme="2" tint="-0.249977111117893"/>
      </right>
      <top style="thin">
        <color theme="2" tint="-0.249977111117893"/>
      </top>
      <bottom/>
      <diagonal/>
    </border>
    <border>
      <left style="thin">
        <color theme="2" tint="-0.249977111117893"/>
      </left>
      <right style="thin">
        <color theme="2" tint="-0.249977111117893"/>
      </right>
      <top style="thin">
        <color theme="2" tint="-0.249977111117893"/>
      </top>
      <bottom/>
      <diagonal/>
    </border>
    <border>
      <left/>
      <right style="thin">
        <color theme="2" tint="-0.249977111117893"/>
      </right>
      <top/>
      <bottom style="thin">
        <color theme="2" tint="-0.249977111117893"/>
      </bottom>
      <diagonal/>
    </border>
  </borders>
  <cellStyleXfs count="2">
    <xf numFmtId="0" fontId="0" fillId="0" borderId="0"/>
    <xf numFmtId="9" fontId="3" fillId="0" borderId="0" applyFont="0" applyFill="0" applyBorder="0" applyAlignment="0" applyProtection="0"/>
  </cellStyleXfs>
  <cellXfs count="267">
    <xf numFmtId="0" fontId="0" fillId="0" borderId="0" xfId="0"/>
    <xf numFmtId="164" fontId="0" fillId="0" borderId="0" xfId="0" applyNumberFormat="1"/>
    <xf numFmtId="0" fontId="1" fillId="0" borderId="0" xfId="0" applyFont="1"/>
    <xf numFmtId="0" fontId="0" fillId="0" borderId="0" xfId="0" applyAlignment="1">
      <alignment wrapText="1"/>
    </xf>
    <xf numFmtId="0" fontId="0" fillId="0" borderId="0" xfId="0" applyAlignment="1">
      <alignment horizontal="center" vertical="center"/>
    </xf>
    <xf numFmtId="0" fontId="0" fillId="0" borderId="1" xfId="0" applyBorder="1"/>
    <xf numFmtId="0" fontId="0" fillId="0" borderId="3" xfId="0" applyBorder="1"/>
    <xf numFmtId="0" fontId="0" fillId="0" borderId="2" xfId="0" applyBorder="1"/>
    <xf numFmtId="0" fontId="0" fillId="0" borderId="4" xfId="0" applyBorder="1"/>
    <xf numFmtId="0" fontId="0" fillId="0" borderId="0" xfId="0" applyAlignment="1">
      <alignment horizontal="left" vertical="center"/>
    </xf>
    <xf numFmtId="0" fontId="0" fillId="0" borderId="4" xfId="0" applyBorder="1" applyAlignment="1">
      <alignment horizontal="center" vertical="center"/>
    </xf>
    <xf numFmtId="0" fontId="0" fillId="0" borderId="1" xfId="0" applyBorder="1" applyAlignment="1">
      <alignment horizontal="center" vertical="center"/>
    </xf>
    <xf numFmtId="164" fontId="0" fillId="0" borderId="4" xfId="0" applyNumberFormat="1" applyBorder="1" applyAlignment="1">
      <alignment horizontal="center" vertical="center"/>
    </xf>
    <xf numFmtId="164" fontId="0" fillId="0" borderId="1" xfId="0" applyNumberFormat="1" applyBorder="1" applyAlignment="1">
      <alignment horizontal="center" vertical="center"/>
    </xf>
    <xf numFmtId="0" fontId="0" fillId="0" borderId="4" xfId="0" applyBorder="1" applyAlignment="1">
      <alignment horizontal="left" vertical="center"/>
    </xf>
    <xf numFmtId="0" fontId="0" fillId="0" borderId="1" xfId="0" applyBorder="1" applyAlignment="1">
      <alignment horizontal="left" vertical="center"/>
    </xf>
    <xf numFmtId="0" fontId="4" fillId="0" borderId="0" xfId="0" applyFont="1" applyAlignment="1">
      <alignment vertical="top"/>
    </xf>
    <xf numFmtId="0" fontId="11" fillId="0" borderId="0" xfId="0" applyFont="1" applyAlignment="1">
      <alignment horizontal="left" vertical="top"/>
    </xf>
    <xf numFmtId="0" fontId="6" fillId="0" borderId="0" xfId="0" applyFont="1" applyAlignment="1">
      <alignment horizontal="center" vertical="top"/>
    </xf>
    <xf numFmtId="0" fontId="16" fillId="0" borderId="0" xfId="0" applyFont="1" applyAlignment="1">
      <alignment horizontal="right" vertical="top"/>
    </xf>
    <xf numFmtId="0" fontId="16" fillId="0" borderId="7" xfId="0" applyFont="1" applyBorder="1" applyAlignment="1">
      <alignment horizontal="right" vertical="top"/>
    </xf>
    <xf numFmtId="9" fontId="17" fillId="0" borderId="0" xfId="1" applyFont="1" applyFill="1" applyBorder="1" applyAlignment="1">
      <alignment horizontal="right" vertical="top"/>
    </xf>
    <xf numFmtId="0" fontId="4" fillId="0" borderId="0" xfId="0" applyFont="1" applyAlignment="1">
      <alignment horizontal="center" vertical="top"/>
    </xf>
    <xf numFmtId="0" fontId="1" fillId="0" borderId="0" xfId="0" applyFont="1" applyAlignment="1">
      <alignment horizontal="center"/>
    </xf>
    <xf numFmtId="0" fontId="19" fillId="0" borderId="0" xfId="0" applyFont="1" applyAlignment="1">
      <alignment horizontal="center"/>
    </xf>
    <xf numFmtId="0" fontId="20" fillId="0" borderId="0" xfId="0" applyFont="1" applyAlignment="1">
      <alignment horizontal="left" vertical="top"/>
    </xf>
    <xf numFmtId="0" fontId="21" fillId="0" borderId="0" xfId="0" applyFont="1" applyAlignment="1">
      <alignment horizontal="left" vertical="top"/>
    </xf>
    <xf numFmtId="0" fontId="15" fillId="0" borderId="0" xfId="0" applyFont="1" applyAlignment="1">
      <alignment vertical="top"/>
    </xf>
    <xf numFmtId="0" fontId="21" fillId="5" borderId="0" xfId="0" applyFont="1" applyFill="1" applyAlignment="1">
      <alignment horizontal="left" vertical="top"/>
    </xf>
    <xf numFmtId="0" fontId="19" fillId="5" borderId="0" xfId="0" applyFont="1" applyFill="1" applyAlignment="1">
      <alignment horizontal="center"/>
    </xf>
    <xf numFmtId="0" fontId="22" fillId="0" borderId="0" xfId="0" applyFont="1" applyAlignment="1">
      <alignment horizontal="left" vertical="top"/>
    </xf>
    <xf numFmtId="4" fontId="19" fillId="0" borderId="0" xfId="0" applyNumberFormat="1" applyFont="1" applyAlignment="1">
      <alignment horizontal="center"/>
    </xf>
    <xf numFmtId="0" fontId="21" fillId="0" borderId="8" xfId="0" applyFont="1" applyBorder="1" applyAlignment="1">
      <alignment horizontal="left" vertical="top"/>
    </xf>
    <xf numFmtId="0" fontId="22" fillId="0" borderId="8" xfId="0" applyFont="1" applyBorder="1" applyAlignment="1">
      <alignment horizontal="left" vertical="top"/>
    </xf>
    <xf numFmtId="0" fontId="19" fillId="0" borderId="8" xfId="0" applyFont="1" applyBorder="1" applyAlignment="1">
      <alignment horizontal="center"/>
    </xf>
    <xf numFmtId="4" fontId="22" fillId="0" borderId="0" xfId="0" applyNumberFormat="1" applyFont="1" applyAlignment="1">
      <alignment horizontal="center"/>
    </xf>
    <xf numFmtId="4" fontId="22" fillId="0" borderId="8" xfId="0" applyNumberFormat="1" applyFont="1" applyBorder="1" applyAlignment="1">
      <alignment horizontal="center"/>
    </xf>
    <xf numFmtId="0" fontId="21" fillId="0" borderId="7" xfId="0" applyFont="1" applyBorder="1" applyAlignment="1">
      <alignment horizontal="left" vertical="top"/>
    </xf>
    <xf numFmtId="0" fontId="22" fillId="0" borderId="7" xfId="0" applyFont="1" applyBorder="1" applyAlignment="1">
      <alignment horizontal="right" vertical="top"/>
    </xf>
    <xf numFmtId="9" fontId="17" fillId="0" borderId="7" xfId="1" applyFont="1" applyFill="1" applyBorder="1" applyAlignment="1">
      <alignment horizontal="right" vertical="top"/>
    </xf>
    <xf numFmtId="0" fontId="19" fillId="0" borderId="7" xfId="0" applyFont="1" applyBorder="1" applyAlignment="1">
      <alignment horizontal="center"/>
    </xf>
    <xf numFmtId="4" fontId="22" fillId="0" borderId="7" xfId="0" applyNumberFormat="1" applyFont="1" applyBorder="1" applyAlignment="1">
      <alignment horizontal="center"/>
    </xf>
    <xf numFmtId="0" fontId="19" fillId="0" borderId="9" xfId="0" applyFont="1" applyBorder="1" applyAlignment="1">
      <alignment horizontal="center"/>
    </xf>
    <xf numFmtId="0" fontId="18" fillId="0" borderId="0" xfId="0" applyFont="1" applyAlignment="1">
      <alignment horizontal="center"/>
    </xf>
    <xf numFmtId="0" fontId="19" fillId="0" borderId="0" xfId="0" applyFont="1"/>
    <xf numFmtId="0" fontId="19" fillId="0" borderId="10" xfId="0" applyFont="1" applyBorder="1"/>
    <xf numFmtId="0" fontId="19" fillId="0" borderId="10" xfId="0" applyFont="1" applyBorder="1" applyAlignment="1">
      <alignment horizontal="center"/>
    </xf>
    <xf numFmtId="0" fontId="1" fillId="0" borderId="0" xfId="0" applyFont="1" applyAlignment="1">
      <alignment horizontal="left" vertical="top"/>
    </xf>
    <xf numFmtId="0" fontId="0" fillId="0" borderId="10" xfId="0" applyBorder="1" applyAlignment="1">
      <alignment horizontal="center"/>
    </xf>
    <xf numFmtId="0" fontId="23" fillId="0" borderId="0" xfId="0" applyFont="1" applyAlignment="1">
      <alignment horizontal="left" vertical="top"/>
    </xf>
    <xf numFmtId="0" fontId="25" fillId="0" borderId="0" xfId="0" applyFont="1" applyAlignment="1">
      <alignment horizontal="left" vertical="top"/>
    </xf>
    <xf numFmtId="1" fontId="16" fillId="0" borderId="0" xfId="0" applyNumberFormat="1" applyFont="1" applyAlignment="1">
      <alignment vertical="top"/>
    </xf>
    <xf numFmtId="0" fontId="25" fillId="5" borderId="0" xfId="0" applyFont="1" applyFill="1" applyAlignment="1">
      <alignment horizontal="left" vertical="top"/>
    </xf>
    <xf numFmtId="0" fontId="23" fillId="5" borderId="0" xfId="0" applyFont="1" applyFill="1" applyAlignment="1">
      <alignment horizontal="left" vertical="top"/>
    </xf>
    <xf numFmtId="0" fontId="23" fillId="0" borderId="0" xfId="0" applyFont="1"/>
    <xf numFmtId="1" fontId="16" fillId="0" borderId="7" xfId="0" applyNumberFormat="1" applyFont="1" applyBorder="1" applyAlignment="1">
      <alignment vertical="top"/>
    </xf>
    <xf numFmtId="0" fontId="0" fillId="0" borderId="7" xfId="0" applyBorder="1"/>
    <xf numFmtId="164" fontId="1" fillId="0" borderId="0" xfId="0" applyNumberFormat="1" applyFont="1"/>
    <xf numFmtId="0" fontId="1" fillId="0" borderId="0" xfId="0" applyFont="1" applyAlignment="1">
      <alignment horizontal="right"/>
    </xf>
    <xf numFmtId="0" fontId="23" fillId="0" borderId="0" xfId="0" applyFont="1" applyAlignment="1">
      <alignment horizontal="right"/>
    </xf>
    <xf numFmtId="164" fontId="23" fillId="0" borderId="0" xfId="0" applyNumberFormat="1" applyFont="1"/>
    <xf numFmtId="164" fontId="27" fillId="0" borderId="7" xfId="0" applyNumberFormat="1" applyFont="1" applyBorder="1"/>
    <xf numFmtId="164" fontId="27" fillId="0" borderId="0" xfId="0" applyNumberFormat="1" applyFont="1"/>
    <xf numFmtId="0" fontId="0" fillId="0" borderId="10" xfId="0" applyBorder="1"/>
    <xf numFmtId="0" fontId="23" fillId="0" borderId="11" xfId="0" applyFont="1" applyBorder="1" applyAlignment="1">
      <alignment horizontal="left" vertical="top"/>
    </xf>
    <xf numFmtId="164" fontId="23" fillId="0" borderId="7" xfId="0" applyNumberFormat="1" applyFont="1" applyBorder="1"/>
    <xf numFmtId="0" fontId="11" fillId="0" borderId="0" xfId="0" applyFont="1" applyAlignment="1">
      <alignment vertical="top"/>
    </xf>
    <xf numFmtId="0" fontId="4" fillId="0" borderId="0" xfId="0" applyFont="1" applyAlignment="1">
      <alignment vertical="top" wrapText="1"/>
    </xf>
    <xf numFmtId="0" fontId="7" fillId="0" borderId="6" xfId="0" applyFont="1" applyBorder="1" applyAlignment="1">
      <alignment horizontal="left" vertical="top"/>
    </xf>
    <xf numFmtId="0" fontId="10" fillId="0" borderId="6" xfId="0" applyFont="1" applyBorder="1" applyAlignment="1">
      <alignment vertical="top"/>
    </xf>
    <xf numFmtId="0" fontId="7" fillId="0" borderId="6" xfId="0" applyFont="1" applyBorder="1" applyAlignment="1">
      <alignment vertical="top" wrapText="1"/>
    </xf>
    <xf numFmtId="0" fontId="6" fillId="0" borderId="0" xfId="0" applyFont="1" applyAlignment="1">
      <alignment horizontal="right" vertical="top"/>
    </xf>
    <xf numFmtId="49" fontId="6" fillId="0" borderId="0" xfId="0" applyNumberFormat="1" applyFont="1" applyAlignment="1">
      <alignment horizontal="left" vertical="top" wrapText="1"/>
    </xf>
    <xf numFmtId="49" fontId="4" fillId="0" borderId="0" xfId="0" applyNumberFormat="1" applyFont="1" applyAlignment="1">
      <alignment vertical="top" wrapText="1"/>
    </xf>
    <xf numFmtId="0" fontId="4" fillId="0" borderId="0" xfId="0" applyFont="1" applyAlignment="1">
      <alignment horizontal="right" vertical="top"/>
    </xf>
    <xf numFmtId="0" fontId="15" fillId="0" borderId="0" xfId="0" applyFont="1" applyAlignment="1">
      <alignment horizontal="center" vertical="center" wrapText="1"/>
    </xf>
    <xf numFmtId="0" fontId="15" fillId="0" borderId="0" xfId="0" applyFont="1" applyAlignment="1">
      <alignment horizontal="center" vertical="top" wrapText="1"/>
    </xf>
    <xf numFmtId="0" fontId="1" fillId="0" borderId="9" xfId="0" applyFont="1" applyBorder="1"/>
    <xf numFmtId="0" fontId="0" fillId="0" borderId="9" xfId="0" applyBorder="1"/>
    <xf numFmtId="0" fontId="7" fillId="0" borderId="9" xfId="0" applyFont="1" applyBorder="1" applyAlignment="1">
      <alignment horizontal="left" vertical="top"/>
    </xf>
    <xf numFmtId="0" fontId="1" fillId="0" borderId="10" xfId="0" applyFont="1" applyBorder="1"/>
    <xf numFmtId="0" fontId="4" fillId="0" borderId="0" xfId="0" applyFont="1" applyAlignment="1">
      <alignment horizontal="left" vertical="top" wrapText="1"/>
    </xf>
    <xf numFmtId="49" fontId="4" fillId="0" borderId="0" xfId="0" applyNumberFormat="1" applyFont="1" applyAlignment="1">
      <alignment horizontal="left" vertical="top" wrapText="1"/>
    </xf>
    <xf numFmtId="0" fontId="20" fillId="0" borderId="0" xfId="0" applyFont="1" applyAlignment="1">
      <alignment horizontal="left"/>
    </xf>
    <xf numFmtId="0" fontId="18" fillId="0" borderId="0" xfId="0" applyFont="1" applyAlignment="1">
      <alignment horizontal="center" vertical="center"/>
    </xf>
    <xf numFmtId="0" fontId="19" fillId="0" borderId="2" xfId="0" applyFont="1" applyBorder="1"/>
    <xf numFmtId="0" fontId="19" fillId="0" borderId="1" xfId="0" applyFont="1" applyBorder="1"/>
    <xf numFmtId="0" fontId="18" fillId="2" borderId="1" xfId="0" applyFont="1" applyFill="1" applyBorder="1"/>
    <xf numFmtId="164" fontId="18" fillId="2" borderId="1" xfId="0" applyNumberFormat="1" applyFont="1" applyFill="1" applyBorder="1"/>
    <xf numFmtId="0" fontId="31" fillId="0" borderId="0" xfId="0" applyFont="1" applyAlignment="1">
      <alignment horizontal="left" vertical="center"/>
    </xf>
    <xf numFmtId="0" fontId="32" fillId="0" borderId="0" xfId="0" applyFont="1" applyAlignment="1">
      <alignment horizontal="left" vertical="top"/>
    </xf>
    <xf numFmtId="0" fontId="31" fillId="0" borderId="0" xfId="0" applyFont="1" applyAlignment="1">
      <alignment horizontal="center" vertical="center"/>
    </xf>
    <xf numFmtId="164" fontId="31" fillId="0" borderId="0" xfId="0" applyNumberFormat="1" applyFont="1" applyAlignment="1">
      <alignment horizontal="center" vertical="center"/>
    </xf>
    <xf numFmtId="0" fontId="31" fillId="5" borderId="0" xfId="0" applyFont="1" applyFill="1" applyAlignment="1">
      <alignment horizontal="left" vertical="center"/>
    </xf>
    <xf numFmtId="0" fontId="32" fillId="5" borderId="0" xfId="0" applyFont="1" applyFill="1" applyAlignment="1">
      <alignment horizontal="left" vertical="top"/>
    </xf>
    <xf numFmtId="0" fontId="31" fillId="5" borderId="0" xfId="0" applyFont="1" applyFill="1" applyAlignment="1">
      <alignment horizontal="center" vertical="center"/>
    </xf>
    <xf numFmtId="164" fontId="31" fillId="5" borderId="0" xfId="0" applyNumberFormat="1" applyFont="1" applyFill="1" applyAlignment="1">
      <alignment horizontal="center" vertical="center"/>
    </xf>
    <xf numFmtId="0" fontId="31" fillId="0" borderId="11" xfId="0" applyFont="1" applyBorder="1" applyAlignment="1">
      <alignment horizontal="left" vertical="center"/>
    </xf>
    <xf numFmtId="0" fontId="18" fillId="0" borderId="11" xfId="0" applyFont="1" applyBorder="1" applyAlignment="1">
      <alignment horizontal="left" vertical="center"/>
    </xf>
    <xf numFmtId="0" fontId="31" fillId="0" borderId="11" xfId="0" applyFont="1" applyBorder="1" applyAlignment="1">
      <alignment horizontal="center" vertical="center"/>
    </xf>
    <xf numFmtId="164" fontId="31" fillId="0" borderId="11" xfId="0" applyNumberFormat="1" applyFont="1" applyBorder="1" applyAlignment="1">
      <alignment horizontal="center" vertical="center"/>
    </xf>
    <xf numFmtId="0" fontId="19" fillId="0" borderId="0" xfId="0" applyFont="1" applyAlignment="1">
      <alignment horizontal="left" vertical="center"/>
    </xf>
    <xf numFmtId="0" fontId="19" fillId="0" borderId="12" xfId="0" applyFont="1" applyBorder="1"/>
    <xf numFmtId="0" fontId="19" fillId="0" borderId="13" xfId="0" applyFont="1" applyBorder="1"/>
    <xf numFmtId="0" fontId="18" fillId="0" borderId="1" xfId="0" applyFont="1" applyBorder="1"/>
    <xf numFmtId="164" fontId="18" fillId="0" borderId="1" xfId="0" applyNumberFormat="1" applyFont="1" applyBorder="1"/>
    <xf numFmtId="0" fontId="30" fillId="0" borderId="0" xfId="0" applyFont="1" applyAlignment="1">
      <alignment horizontal="left" vertical="top" wrapText="1"/>
    </xf>
    <xf numFmtId="0" fontId="30" fillId="0" borderId="0" xfId="0" applyFont="1" applyAlignment="1">
      <alignment horizontal="center" vertical="center"/>
    </xf>
    <xf numFmtId="0" fontId="33" fillId="0" borderId="0" xfId="0" applyFont="1" applyAlignment="1">
      <alignment horizontal="center"/>
    </xf>
    <xf numFmtId="164" fontId="30" fillId="0" borderId="0" xfId="0" applyNumberFormat="1" applyFont="1" applyAlignment="1">
      <alignment horizontal="center"/>
    </xf>
    <xf numFmtId="0" fontId="23" fillId="0" borderId="7" xfId="0" applyFont="1" applyBorder="1"/>
    <xf numFmtId="0" fontId="34" fillId="0" borderId="0" xfId="0" applyFont="1" applyAlignment="1">
      <alignment horizontal="left" vertical="top"/>
    </xf>
    <xf numFmtId="0" fontId="34" fillId="0" borderId="0" xfId="0" applyFont="1" applyAlignment="1">
      <alignment horizontal="left" vertical="top" wrapText="1"/>
    </xf>
    <xf numFmtId="0" fontId="1" fillId="0" borderId="0" xfId="0" applyFont="1" applyAlignment="1">
      <alignment horizontal="right" vertical="top"/>
    </xf>
    <xf numFmtId="0" fontId="31" fillId="0" borderId="0" xfId="0" applyFont="1" applyAlignment="1">
      <alignment horizontal="right" vertical="top"/>
    </xf>
    <xf numFmtId="0" fontId="35" fillId="0" borderId="0" xfId="0" applyFont="1"/>
    <xf numFmtId="0" fontId="31" fillId="0" borderId="0" xfId="0" applyFont="1" applyAlignment="1">
      <alignment horizontal="left" vertical="top"/>
    </xf>
    <xf numFmtId="0" fontId="30" fillId="0" borderId="0" xfId="0" applyFont="1" applyAlignment="1">
      <alignment vertical="top" wrapText="1"/>
    </xf>
    <xf numFmtId="0" fontId="0" fillId="0" borderId="14" xfId="0" applyBorder="1"/>
    <xf numFmtId="0" fontId="0" fillId="0" borderId="0" xfId="0" applyAlignment="1">
      <alignment horizontal="right" vertical="top"/>
    </xf>
    <xf numFmtId="164" fontId="0" fillId="0" borderId="0" xfId="0" applyNumberFormat="1" applyAlignment="1">
      <alignment horizontal="center" vertical="center"/>
    </xf>
    <xf numFmtId="0" fontId="19" fillId="0" borderId="0" xfId="0" applyFont="1" applyAlignment="1">
      <alignment horizontal="center" vertical="center"/>
    </xf>
    <xf numFmtId="164" fontId="30" fillId="0" borderId="0" xfId="0" applyNumberFormat="1" applyFont="1" applyAlignment="1">
      <alignment horizontal="right"/>
    </xf>
    <xf numFmtId="0" fontId="19" fillId="0" borderId="0" xfId="0" applyFont="1" applyAlignment="1">
      <alignment horizontal="right" vertical="center"/>
    </xf>
    <xf numFmtId="0" fontId="0" fillId="0" borderId="0" xfId="0" applyAlignment="1">
      <alignment horizontal="right" vertical="center"/>
    </xf>
    <xf numFmtId="0" fontId="30" fillId="0" borderId="0" xfId="0" applyFont="1" applyAlignment="1">
      <alignment horizontal="right" vertical="top"/>
    </xf>
    <xf numFmtId="0" fontId="37" fillId="0" borderId="0" xfId="0" applyFont="1" applyAlignment="1">
      <alignment horizontal="center" vertical="center"/>
    </xf>
    <xf numFmtId="0" fontId="37" fillId="0" borderId="0" xfId="0" applyFont="1" applyAlignment="1">
      <alignment horizontal="center" vertical="top" wrapText="1"/>
    </xf>
    <xf numFmtId="0" fontId="30" fillId="0" borderId="0" xfId="0" applyFont="1"/>
    <xf numFmtId="0" fontId="38" fillId="0" borderId="0" xfId="0" applyFont="1"/>
    <xf numFmtId="0" fontId="37" fillId="6" borderId="0" xfId="0" applyFont="1" applyFill="1" applyAlignment="1">
      <alignment horizontal="center" vertical="center"/>
    </xf>
    <xf numFmtId="0" fontId="31" fillId="6" borderId="0" xfId="0" applyFont="1" applyFill="1" applyAlignment="1">
      <alignment horizontal="left" vertical="center"/>
    </xf>
    <xf numFmtId="0" fontId="37" fillId="6" borderId="0" xfId="0" applyFont="1" applyFill="1" applyAlignment="1">
      <alignment horizontal="left" vertical="center"/>
    </xf>
    <xf numFmtId="0" fontId="31" fillId="6" borderId="0" xfId="0" applyFont="1" applyFill="1" applyAlignment="1">
      <alignment horizontal="center" vertical="center"/>
    </xf>
    <xf numFmtId="0" fontId="30" fillId="0" borderId="0" xfId="0" applyFont="1" applyAlignment="1">
      <alignment wrapText="1"/>
    </xf>
    <xf numFmtId="0" fontId="0" fillId="6" borderId="0" xfId="0" applyFill="1"/>
    <xf numFmtId="0" fontId="28" fillId="0" borderId="0" xfId="0" applyFont="1" applyAlignment="1">
      <alignment horizontal="left" vertical="top" wrapText="1"/>
    </xf>
    <xf numFmtId="0" fontId="31" fillId="6" borderId="0" xfId="0" applyFont="1" applyFill="1" applyAlignment="1">
      <alignment horizontal="right" vertical="top"/>
    </xf>
    <xf numFmtId="0" fontId="35" fillId="6" borderId="0" xfId="0" applyFont="1" applyFill="1"/>
    <xf numFmtId="0" fontId="31" fillId="6" borderId="0" xfId="0" applyFont="1" applyFill="1" applyAlignment="1">
      <alignment horizontal="left" vertical="top"/>
    </xf>
    <xf numFmtId="0" fontId="0" fillId="6" borderId="0" xfId="0" applyFill="1" applyAlignment="1">
      <alignment horizontal="center" vertical="center"/>
    </xf>
    <xf numFmtId="164" fontId="0" fillId="6" borderId="0" xfId="0" applyNumberFormat="1" applyFill="1" applyAlignment="1">
      <alignment horizontal="right" vertical="center"/>
    </xf>
    <xf numFmtId="164" fontId="30" fillId="6" borderId="0" xfId="0" applyNumberFormat="1" applyFont="1" applyFill="1" applyAlignment="1">
      <alignment horizontal="right"/>
    </xf>
    <xf numFmtId="0" fontId="33" fillId="6" borderId="0" xfId="0" applyFont="1" applyFill="1" applyAlignment="1">
      <alignment horizontal="center"/>
    </xf>
    <xf numFmtId="0" fontId="29" fillId="0" borderId="0" xfId="0" applyFont="1" applyAlignment="1">
      <alignment horizontal="left" vertical="center"/>
    </xf>
    <xf numFmtId="0" fontId="35" fillId="6" borderId="0" xfId="0" applyFont="1" applyFill="1" applyAlignment="1">
      <alignment horizontal="left" vertical="center"/>
    </xf>
    <xf numFmtId="0" fontId="29" fillId="6" borderId="0" xfId="0" applyFont="1" applyFill="1" applyAlignment="1">
      <alignment horizontal="center" vertical="center"/>
    </xf>
    <xf numFmtId="0" fontId="30" fillId="6" borderId="0" xfId="0" applyFont="1" applyFill="1" applyAlignment="1">
      <alignment horizontal="left" vertical="center"/>
    </xf>
    <xf numFmtId="0" fontId="30" fillId="6" borderId="0" xfId="0" applyFont="1" applyFill="1" applyAlignment="1">
      <alignment horizontal="center" vertical="center"/>
    </xf>
    <xf numFmtId="0" fontId="30" fillId="0" borderId="0" xfId="0" applyFont="1" applyAlignment="1">
      <alignment horizontal="left" wrapText="1"/>
    </xf>
    <xf numFmtId="0" fontId="36" fillId="6" borderId="0" xfId="0" applyFont="1" applyFill="1" applyAlignment="1">
      <alignment horizontal="left" vertical="center"/>
    </xf>
    <xf numFmtId="0" fontId="36" fillId="6" borderId="0" xfId="0" applyFont="1" applyFill="1" applyAlignment="1">
      <alignment horizontal="center" vertical="center"/>
    </xf>
    <xf numFmtId="0" fontId="30" fillId="0" borderId="0" xfId="0" applyFont="1" applyAlignment="1">
      <alignment horizontal="left" vertical="center"/>
    </xf>
    <xf numFmtId="0" fontId="19" fillId="6" borderId="0" xfId="0" applyFont="1" applyFill="1" applyAlignment="1">
      <alignment horizontal="center" vertical="center"/>
    </xf>
    <xf numFmtId="0" fontId="34" fillId="0" borderId="0" xfId="0" applyFont="1" applyAlignment="1">
      <alignment vertical="top" wrapText="1"/>
    </xf>
    <xf numFmtId="164" fontId="19" fillId="0" borderId="0" xfId="0" applyNumberFormat="1" applyFont="1" applyAlignment="1">
      <alignment horizontal="center" vertical="center"/>
    </xf>
    <xf numFmtId="0" fontId="30" fillId="3" borderId="0" xfId="0" applyFont="1" applyFill="1" applyAlignment="1">
      <alignment horizontal="left" vertical="top" wrapText="1"/>
    </xf>
    <xf numFmtId="0" fontId="29" fillId="0" borderId="0" xfId="0" applyFont="1" applyAlignment="1">
      <alignment horizontal="right" vertical="center"/>
    </xf>
    <xf numFmtId="0" fontId="30" fillId="0" borderId="0" xfId="0" applyFont="1" applyAlignment="1">
      <alignment horizontal="right" vertical="center"/>
    </xf>
    <xf numFmtId="0" fontId="31" fillId="0" borderId="9" xfId="0" applyFont="1" applyBorder="1" applyAlignment="1">
      <alignment horizontal="left" vertical="center"/>
    </xf>
    <xf numFmtId="0" fontId="18" fillId="0" borderId="9" xfId="0" applyFont="1" applyBorder="1" applyAlignment="1">
      <alignment horizontal="left" vertical="center"/>
    </xf>
    <xf numFmtId="0" fontId="31" fillId="0" borderId="9" xfId="0" applyFont="1" applyBorder="1" applyAlignment="1">
      <alignment horizontal="center" vertical="center"/>
    </xf>
    <xf numFmtId="164" fontId="31" fillId="0" borderId="9" xfId="0" applyNumberFormat="1" applyFont="1" applyBorder="1" applyAlignment="1">
      <alignment horizontal="center" vertical="center"/>
    </xf>
    <xf numFmtId="0" fontId="37" fillId="6" borderId="0" xfId="0" applyFont="1" applyFill="1" applyAlignment="1">
      <alignment horizontal="left" vertical="top"/>
    </xf>
    <xf numFmtId="0" fontId="37" fillId="0" borderId="0" xfId="0" applyFont="1" applyAlignment="1">
      <alignment horizontal="left" vertical="top"/>
    </xf>
    <xf numFmtId="164" fontId="29" fillId="6" borderId="0" xfId="0" applyNumberFormat="1" applyFont="1" applyFill="1" applyAlignment="1">
      <alignment horizontal="right" vertical="center"/>
    </xf>
    <xf numFmtId="164" fontId="30" fillId="6" borderId="0" xfId="0" applyNumberFormat="1" applyFont="1" applyFill="1" applyAlignment="1">
      <alignment horizontal="right" vertical="center"/>
    </xf>
    <xf numFmtId="164" fontId="36" fillId="6" borderId="0" xfId="0" applyNumberFormat="1" applyFont="1" applyFill="1" applyAlignment="1">
      <alignment horizontal="right" vertical="center"/>
    </xf>
    <xf numFmtId="164" fontId="19" fillId="6" borderId="0" xfId="0" applyNumberFormat="1" applyFont="1" applyFill="1" applyAlignment="1">
      <alignment horizontal="right" vertical="center"/>
    </xf>
    <xf numFmtId="0" fontId="34" fillId="0" borderId="0" xfId="0" applyFont="1" applyAlignment="1">
      <alignment horizontal="center"/>
    </xf>
    <xf numFmtId="0" fontId="39" fillId="0" borderId="0" xfId="0" applyFont="1" applyAlignment="1">
      <alignment horizontal="center"/>
    </xf>
    <xf numFmtId="0" fontId="30" fillId="0" borderId="0" xfId="0" applyFont="1" applyAlignment="1">
      <alignment horizontal="center"/>
    </xf>
    <xf numFmtId="0" fontId="33" fillId="0" borderId="0" xfId="0" applyFont="1"/>
    <xf numFmtId="0" fontId="37" fillId="6" borderId="0" xfId="0" applyFont="1" applyFill="1" applyAlignment="1">
      <alignment horizontal="center"/>
    </xf>
    <xf numFmtId="0" fontId="30" fillId="0" borderId="0" xfId="0" applyFont="1" applyAlignment="1">
      <alignment horizontal="center" wrapText="1"/>
    </xf>
    <xf numFmtId="0" fontId="37" fillId="6" borderId="0" xfId="0" applyFont="1" applyFill="1" applyAlignment="1">
      <alignment horizontal="left"/>
    </xf>
    <xf numFmtId="0" fontId="34" fillId="0" borderId="0" xfId="0" applyFont="1" applyAlignment="1">
      <alignment horizontal="center" wrapText="1"/>
    </xf>
    <xf numFmtId="0" fontId="37" fillId="0" borderId="0" xfId="0" applyFont="1" applyAlignment="1">
      <alignment horizontal="center"/>
    </xf>
    <xf numFmtId="0" fontId="33" fillId="0" borderId="0" xfId="0" applyFont="1" applyAlignment="1">
      <alignment horizontal="center" wrapText="1"/>
    </xf>
    <xf numFmtId="0" fontId="31" fillId="6" borderId="0" xfId="0" applyFont="1" applyFill="1" applyAlignment="1">
      <alignment horizontal="center"/>
    </xf>
    <xf numFmtId="0" fontId="40" fillId="6" borderId="0" xfId="0" applyFont="1" applyFill="1" applyAlignment="1">
      <alignment horizontal="center"/>
    </xf>
    <xf numFmtId="0" fontId="0" fillId="6" borderId="0" xfId="0" applyFill="1" applyAlignment="1">
      <alignment horizontal="left" vertical="top"/>
    </xf>
    <xf numFmtId="0" fontId="31" fillId="6" borderId="0" xfId="0" applyFont="1" applyFill="1" applyAlignment="1">
      <alignment horizontal="left"/>
    </xf>
    <xf numFmtId="0" fontId="40" fillId="6" borderId="0" xfId="0" applyFont="1" applyFill="1" applyAlignment="1">
      <alignment horizontal="left"/>
    </xf>
    <xf numFmtId="0" fontId="33" fillId="6" borderId="0" xfId="0" applyFont="1" applyFill="1" applyAlignment="1">
      <alignment horizontal="left"/>
    </xf>
    <xf numFmtId="10" fontId="12" fillId="0" borderId="0" xfId="1" applyNumberFormat="1" applyFont="1" applyFill="1" applyBorder="1" applyAlignment="1" applyProtection="1">
      <alignment horizontal="center"/>
    </xf>
    <xf numFmtId="4" fontId="0" fillId="0" borderId="0" xfId="0" applyNumberFormat="1"/>
    <xf numFmtId="0" fontId="22" fillId="0" borderId="0" xfId="0" applyFont="1" applyAlignment="1">
      <alignment horizontal="right" vertical="top"/>
    </xf>
    <xf numFmtId="0" fontId="20" fillId="0" borderId="0" xfId="0" applyFont="1" applyAlignment="1">
      <alignment horizontal="left" vertical="top"/>
    </xf>
    <xf numFmtId="0" fontId="24" fillId="0" borderId="0" xfId="0" applyFont="1" applyAlignment="1">
      <alignment horizontal="left" vertical="top"/>
    </xf>
    <xf numFmtId="0" fontId="20" fillId="0" borderId="0" xfId="0" applyFont="1" applyAlignment="1">
      <alignment horizontal="left"/>
    </xf>
    <xf numFmtId="0" fontId="30" fillId="0" borderId="0" xfId="0" applyFont="1" applyAlignment="1">
      <alignment horizontal="left" vertical="top"/>
    </xf>
    <xf numFmtId="0" fontId="22" fillId="0" borderId="0" xfId="0" applyFont="1" applyAlignment="1">
      <alignment horizontal="right" vertical="top"/>
    </xf>
    <xf numFmtId="0" fontId="20" fillId="0" borderId="0" xfId="0" applyFont="1" applyAlignment="1">
      <alignment horizontal="left" vertical="top"/>
    </xf>
    <xf numFmtId="0" fontId="21" fillId="0" borderId="9" xfId="0" applyFont="1" applyBorder="1" applyAlignment="1">
      <alignment horizontal="left" vertical="top"/>
    </xf>
    <xf numFmtId="0" fontId="26" fillId="0" borderId="0" xfId="0" applyFont="1" applyAlignment="1">
      <alignment horizontal="left" vertical="top"/>
    </xf>
    <xf numFmtId="0" fontId="24" fillId="0" borderId="0" xfId="0" applyFont="1" applyAlignment="1">
      <alignment horizontal="left" vertical="top"/>
    </xf>
    <xf numFmtId="0" fontId="25" fillId="0" borderId="11" xfId="0" applyFont="1" applyBorder="1" applyAlignment="1">
      <alignment horizontal="left" vertical="top"/>
    </xf>
    <xf numFmtId="0" fontId="20" fillId="0" borderId="0" xfId="0" applyFont="1" applyAlignment="1">
      <alignment horizontal="left"/>
    </xf>
    <xf numFmtId="0" fontId="30" fillId="0" borderId="0" xfId="0" applyFont="1" applyAlignment="1">
      <alignment horizontal="left" vertical="top"/>
    </xf>
    <xf numFmtId="0" fontId="4" fillId="0" borderId="0" xfId="0" applyFont="1" applyAlignment="1" applyProtection="1">
      <alignment vertical="top"/>
    </xf>
    <xf numFmtId="0" fontId="0" fillId="0" borderId="0" xfId="0" applyProtection="1"/>
    <xf numFmtId="0" fontId="5" fillId="0" borderId="5" xfId="0" applyFont="1" applyBorder="1" applyProtection="1"/>
    <xf numFmtId="0" fontId="1" fillId="0" borderId="0" xfId="0" applyFont="1" applyProtection="1"/>
    <xf numFmtId="0" fontId="6" fillId="0" borderId="0" xfId="0" applyFont="1" applyAlignment="1" applyProtection="1">
      <alignment horizontal="left" vertical="top"/>
    </xf>
    <xf numFmtId="49" fontId="7" fillId="0" borderId="0" xfId="0" applyNumberFormat="1" applyFont="1" applyAlignment="1" applyProtection="1">
      <alignment horizontal="left" vertical="top" wrapText="1"/>
    </xf>
    <xf numFmtId="0" fontId="4" fillId="0" borderId="0" xfId="0" applyFont="1" applyAlignment="1" applyProtection="1">
      <alignment horizontal="left" vertical="top"/>
    </xf>
    <xf numFmtId="0" fontId="7" fillId="0" borderId="0" xfId="0" applyFont="1" applyAlignment="1" applyProtection="1">
      <alignment horizontal="left" vertical="top" wrapText="1"/>
    </xf>
    <xf numFmtId="49" fontId="8" fillId="4" borderId="0" xfId="0" applyNumberFormat="1" applyFont="1" applyFill="1" applyAlignment="1" applyProtection="1">
      <alignment horizontal="left" vertical="top"/>
    </xf>
    <xf numFmtId="49" fontId="7" fillId="4" borderId="0" xfId="0" applyNumberFormat="1" applyFont="1" applyFill="1" applyAlignment="1" applyProtection="1">
      <alignment horizontal="left" vertical="top" wrapText="1"/>
    </xf>
    <xf numFmtId="0" fontId="9" fillId="0" borderId="0" xfId="0" applyFont="1" applyAlignment="1" applyProtection="1">
      <alignment horizontal="left" vertical="top"/>
    </xf>
    <xf numFmtId="0" fontId="7" fillId="0" borderId="0" xfId="0" applyFont="1" applyAlignment="1" applyProtection="1">
      <alignment horizontal="left" vertical="top"/>
    </xf>
    <xf numFmtId="0" fontId="7" fillId="0" borderId="0" xfId="0" quotePrefix="1" applyFont="1" applyAlignment="1" applyProtection="1">
      <alignment horizontal="left" vertical="top" wrapText="1"/>
    </xf>
    <xf numFmtId="0" fontId="10" fillId="0" borderId="0" xfId="0" applyFont="1" applyProtection="1"/>
    <xf numFmtId="0" fontId="10" fillId="0" borderId="0" xfId="0" applyFont="1" applyAlignment="1" applyProtection="1">
      <alignment horizontal="center"/>
    </xf>
    <xf numFmtId="0" fontId="11" fillId="0" borderId="0" xfId="0" applyFont="1" applyBorder="1" applyAlignment="1" applyProtection="1">
      <alignment horizontal="left" vertical="top"/>
    </xf>
    <xf numFmtId="0" fontId="12" fillId="0" borderId="0" xfId="0" applyFont="1" applyBorder="1" applyAlignment="1" applyProtection="1">
      <alignment vertical="top"/>
    </xf>
    <xf numFmtId="0" fontId="7" fillId="0" borderId="0" xfId="0" applyFont="1" applyBorder="1" applyAlignment="1" applyProtection="1">
      <alignment horizontal="left"/>
    </xf>
    <xf numFmtId="0" fontId="12" fillId="0" borderId="0" xfId="0" applyFont="1" applyBorder="1" applyAlignment="1" applyProtection="1">
      <alignment horizontal="center"/>
    </xf>
    <xf numFmtId="0" fontId="10" fillId="0" borderId="0" xfId="0" applyFont="1" applyBorder="1" applyAlignment="1" applyProtection="1">
      <alignment horizontal="left"/>
    </xf>
    <xf numFmtId="0" fontId="13" fillId="0" borderId="0" xfId="0" applyFont="1" applyBorder="1" applyProtection="1"/>
    <xf numFmtId="16" fontId="12" fillId="0" borderId="0" xfId="0" quotePrefix="1" applyNumberFormat="1" applyFont="1" applyBorder="1" applyAlignment="1" applyProtection="1">
      <alignment horizontal="center"/>
    </xf>
    <xf numFmtId="49" fontId="12" fillId="0" borderId="0" xfId="0" applyNumberFormat="1" applyFont="1" applyBorder="1" applyAlignment="1" applyProtection="1">
      <alignment horizontal="center"/>
    </xf>
    <xf numFmtId="0" fontId="14" fillId="0" borderId="0" xfId="0" applyFont="1" applyBorder="1" applyAlignment="1" applyProtection="1">
      <alignment horizontal="center" wrapText="1"/>
    </xf>
    <xf numFmtId="0" fontId="10" fillId="0" borderId="0" xfId="0" applyFont="1" applyBorder="1" applyProtection="1"/>
    <xf numFmtId="0" fontId="10" fillId="0" borderId="0" xfId="0" applyFont="1" applyBorder="1" applyAlignment="1" applyProtection="1">
      <alignment horizontal="center"/>
    </xf>
    <xf numFmtId="0" fontId="13" fillId="0" borderId="0" xfId="0" applyFont="1" applyBorder="1" applyAlignment="1" applyProtection="1">
      <alignment horizontal="center"/>
    </xf>
    <xf numFmtId="164" fontId="30" fillId="0" borderId="0" xfId="0" applyNumberFormat="1" applyFont="1" applyAlignment="1" applyProtection="1">
      <alignment horizontal="right"/>
      <protection locked="0"/>
    </xf>
    <xf numFmtId="0" fontId="20" fillId="0" borderId="0" xfId="0" applyFont="1" applyAlignment="1" applyProtection="1">
      <alignment horizontal="left"/>
    </xf>
    <xf numFmtId="0" fontId="20" fillId="0" borderId="0" xfId="0" applyFont="1" applyAlignment="1" applyProtection="1">
      <alignment horizontal="left"/>
    </xf>
    <xf numFmtId="0" fontId="20" fillId="0" borderId="0" xfId="0" applyFont="1" applyAlignment="1" applyProtection="1">
      <alignment horizontal="left" vertical="top"/>
    </xf>
    <xf numFmtId="0" fontId="30" fillId="0" borderId="0" xfId="0" applyFont="1" applyAlignment="1" applyProtection="1">
      <alignment horizontal="left" vertical="top"/>
    </xf>
    <xf numFmtId="0" fontId="18" fillId="0" borderId="0" xfId="0" applyFont="1" applyAlignment="1" applyProtection="1">
      <alignment horizontal="center"/>
    </xf>
    <xf numFmtId="0" fontId="31" fillId="5" borderId="0" xfId="0" applyFont="1" applyFill="1" applyAlignment="1" applyProtection="1">
      <alignment horizontal="left" vertical="center"/>
    </xf>
    <xf numFmtId="0" fontId="32" fillId="5" borderId="0" xfId="0" applyFont="1" applyFill="1" applyAlignment="1" applyProtection="1">
      <alignment horizontal="left" vertical="top"/>
    </xf>
    <xf numFmtId="0" fontId="31" fillId="5" borderId="0" xfId="0" applyFont="1" applyFill="1" applyAlignment="1" applyProtection="1">
      <alignment horizontal="center" vertical="center"/>
    </xf>
    <xf numFmtId="0" fontId="31" fillId="0" borderId="0" xfId="0" applyFont="1" applyAlignment="1" applyProtection="1">
      <alignment horizontal="left" vertical="center"/>
    </xf>
    <xf numFmtId="0" fontId="32" fillId="0" borderId="0" xfId="0" applyFont="1" applyAlignment="1" applyProtection="1">
      <alignment horizontal="left" vertical="top"/>
    </xf>
    <xf numFmtId="0" fontId="31" fillId="0" borderId="0" xfId="0" applyFont="1" applyAlignment="1" applyProtection="1">
      <alignment horizontal="center" vertical="center"/>
    </xf>
    <xf numFmtId="0" fontId="37" fillId="6" borderId="0" xfId="0" applyFont="1" applyFill="1" applyAlignment="1" applyProtection="1">
      <alignment horizontal="center" vertical="center"/>
    </xf>
    <xf numFmtId="0" fontId="31" fillId="6" borderId="0" xfId="0" applyFont="1" applyFill="1" applyAlignment="1" applyProtection="1">
      <alignment horizontal="left" vertical="center"/>
    </xf>
    <xf numFmtId="0" fontId="30" fillId="0" borderId="0" xfId="0" applyFont="1" applyAlignment="1" applyProtection="1">
      <alignment horizontal="left" vertical="top"/>
    </xf>
    <xf numFmtId="0" fontId="19" fillId="0" borderId="0" xfId="0" applyFont="1" applyAlignment="1" applyProtection="1">
      <alignment vertical="top"/>
    </xf>
    <xf numFmtId="0" fontId="30" fillId="0" borderId="0" xfId="0" applyFont="1" applyAlignment="1" applyProtection="1">
      <alignment horizontal="left" vertical="top" wrapText="1"/>
    </xf>
    <xf numFmtId="0" fontId="30" fillId="0" borderId="0" xfId="0" applyFont="1" applyAlignment="1" applyProtection="1">
      <alignment horizontal="center"/>
    </xf>
    <xf numFmtId="0" fontId="39" fillId="0" borderId="0" xfId="0" applyFont="1" applyAlignment="1" applyProtection="1">
      <alignment horizontal="center"/>
    </xf>
    <xf numFmtId="0" fontId="33" fillId="0" borderId="0" xfId="0" applyFont="1" applyAlignment="1" applyProtection="1">
      <alignment horizontal="center"/>
    </xf>
    <xf numFmtId="0" fontId="37" fillId="6" borderId="0" xfId="0" applyFont="1" applyFill="1" applyAlignment="1" applyProtection="1">
      <alignment horizontal="left" vertical="top"/>
    </xf>
    <xf numFmtId="0" fontId="18" fillId="6" borderId="0" xfId="0" applyFont="1" applyFill="1" applyAlignment="1" applyProtection="1">
      <alignment horizontal="center" vertical="center"/>
    </xf>
    <xf numFmtId="0" fontId="18" fillId="6" borderId="0" xfId="0" applyFont="1" applyFill="1" applyAlignment="1" applyProtection="1">
      <alignment horizontal="center"/>
    </xf>
    <xf numFmtId="0" fontId="22" fillId="6" borderId="0" xfId="0" applyFont="1" applyFill="1" applyAlignment="1" applyProtection="1">
      <alignment horizontal="center"/>
    </xf>
    <xf numFmtId="0" fontId="19" fillId="0" borderId="0" xfId="0" applyFont="1" applyProtection="1"/>
    <xf numFmtId="0" fontId="31" fillId="6" borderId="0" xfId="0" applyFont="1" applyFill="1" applyAlignment="1" applyProtection="1">
      <alignment horizontal="center" vertical="center"/>
    </xf>
    <xf numFmtId="0" fontId="31" fillId="6" borderId="0" xfId="0" applyFont="1" applyFill="1" applyAlignment="1" applyProtection="1">
      <alignment horizontal="center"/>
    </xf>
    <xf numFmtId="0" fontId="40" fillId="6" borderId="0" xfId="0" applyFont="1" applyFill="1" applyAlignment="1" applyProtection="1">
      <alignment horizontal="center"/>
    </xf>
    <xf numFmtId="0" fontId="30" fillId="0" borderId="0" xfId="0" applyFont="1" applyAlignment="1" applyProtection="1">
      <alignment horizontal="center" wrapText="1"/>
    </xf>
    <xf numFmtId="0" fontId="19" fillId="0" borderId="0" xfId="0" applyFont="1" applyAlignment="1" applyProtection="1">
      <alignment horizontal="center" vertical="center"/>
    </xf>
    <xf numFmtId="0" fontId="0" fillId="0" borderId="0" xfId="0" applyAlignment="1" applyProtection="1">
      <alignment horizontal="center" vertical="center"/>
    </xf>
    <xf numFmtId="0" fontId="0" fillId="0" borderId="0" xfId="0" applyAlignment="1" applyProtection="1">
      <alignment vertical="top"/>
    </xf>
    <xf numFmtId="164" fontId="34" fillId="0" borderId="0" xfId="0" applyNumberFormat="1" applyFont="1" applyAlignment="1" applyProtection="1">
      <alignment horizontal="right"/>
      <protection locked="0"/>
    </xf>
    <xf numFmtId="164" fontId="29" fillId="6" borderId="0" xfId="0" applyNumberFormat="1" applyFont="1" applyFill="1" applyAlignment="1" applyProtection="1">
      <alignment horizontal="right" vertical="center"/>
      <protection locked="0"/>
    </xf>
    <xf numFmtId="164" fontId="30" fillId="6" borderId="0" xfId="0" applyNumberFormat="1" applyFont="1" applyFill="1" applyAlignment="1" applyProtection="1">
      <alignment horizontal="right" vertical="center"/>
      <protection locked="0"/>
    </xf>
    <xf numFmtId="164" fontId="36" fillId="6" borderId="0" xfId="0" applyNumberFormat="1" applyFont="1" applyFill="1" applyAlignment="1" applyProtection="1">
      <alignment horizontal="right" vertical="center"/>
      <protection locked="0"/>
    </xf>
    <xf numFmtId="164" fontId="19" fillId="6" borderId="0" xfId="0" applyNumberFormat="1" applyFont="1" applyFill="1" applyAlignment="1" applyProtection="1">
      <alignment horizontal="right" vertical="center"/>
      <protection locked="0"/>
    </xf>
    <xf numFmtId="164" fontId="30" fillId="6" borderId="0" xfId="0" applyNumberFormat="1" applyFont="1" applyFill="1" applyAlignment="1" applyProtection="1">
      <alignment horizontal="right"/>
      <protection locked="0"/>
    </xf>
    <xf numFmtId="164" fontId="0" fillId="6" borderId="0" xfId="0" applyNumberFormat="1" applyFill="1" applyAlignment="1" applyProtection="1">
      <alignment horizontal="right" vertical="center"/>
      <protection locked="0"/>
    </xf>
    <xf numFmtId="164" fontId="34" fillId="6" borderId="0" xfId="0" applyNumberFormat="1" applyFont="1" applyFill="1" applyAlignment="1" applyProtection="1">
      <alignment horizontal="right"/>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6" Type="http://schemas.openxmlformats.org/officeDocument/2006/relationships/image" Target="../media/image34.png"/><Relationship Id="rId21" Type="http://schemas.openxmlformats.org/officeDocument/2006/relationships/image" Target="../media/image29.png"/><Relationship Id="rId42" Type="http://schemas.openxmlformats.org/officeDocument/2006/relationships/image" Target="../media/image50.png"/><Relationship Id="rId47" Type="http://schemas.openxmlformats.org/officeDocument/2006/relationships/image" Target="../media/image55.png"/><Relationship Id="rId63" Type="http://schemas.openxmlformats.org/officeDocument/2006/relationships/image" Target="../media/image71.png"/><Relationship Id="rId68" Type="http://schemas.openxmlformats.org/officeDocument/2006/relationships/image" Target="../media/image76.png"/><Relationship Id="rId84" Type="http://schemas.openxmlformats.org/officeDocument/2006/relationships/image" Target="../media/image92.png"/><Relationship Id="rId89" Type="http://schemas.openxmlformats.org/officeDocument/2006/relationships/image" Target="../media/image96.png"/><Relationship Id="rId16" Type="http://schemas.openxmlformats.org/officeDocument/2006/relationships/image" Target="../media/image24.png"/><Relationship Id="rId11" Type="http://schemas.openxmlformats.org/officeDocument/2006/relationships/image" Target="../media/image19.png"/><Relationship Id="rId32" Type="http://schemas.openxmlformats.org/officeDocument/2006/relationships/image" Target="../media/image40.png"/><Relationship Id="rId37" Type="http://schemas.openxmlformats.org/officeDocument/2006/relationships/image" Target="../media/image45.jpeg"/><Relationship Id="rId53" Type="http://schemas.openxmlformats.org/officeDocument/2006/relationships/image" Target="../media/image61.png"/><Relationship Id="rId58" Type="http://schemas.openxmlformats.org/officeDocument/2006/relationships/image" Target="../media/image66.png"/><Relationship Id="rId74" Type="http://schemas.openxmlformats.org/officeDocument/2006/relationships/image" Target="../media/image82.png"/><Relationship Id="rId79" Type="http://schemas.openxmlformats.org/officeDocument/2006/relationships/image" Target="../media/image87.jpeg"/><Relationship Id="rId5" Type="http://schemas.openxmlformats.org/officeDocument/2006/relationships/image" Target="../media/image13.png"/><Relationship Id="rId90" Type="http://schemas.openxmlformats.org/officeDocument/2006/relationships/image" Target="../media/image97.png"/><Relationship Id="rId95" Type="http://schemas.openxmlformats.org/officeDocument/2006/relationships/image" Target="../media/image101.png"/><Relationship Id="rId22" Type="http://schemas.openxmlformats.org/officeDocument/2006/relationships/image" Target="../media/image30.png"/><Relationship Id="rId27" Type="http://schemas.openxmlformats.org/officeDocument/2006/relationships/image" Target="../media/image35.png"/><Relationship Id="rId43" Type="http://schemas.openxmlformats.org/officeDocument/2006/relationships/image" Target="../media/image51.png"/><Relationship Id="rId48" Type="http://schemas.openxmlformats.org/officeDocument/2006/relationships/image" Target="../media/image56.png"/><Relationship Id="rId64" Type="http://schemas.openxmlformats.org/officeDocument/2006/relationships/image" Target="../media/image72.png"/><Relationship Id="rId69" Type="http://schemas.openxmlformats.org/officeDocument/2006/relationships/image" Target="../media/image77.png"/><Relationship Id="rId80" Type="http://schemas.openxmlformats.org/officeDocument/2006/relationships/image" Target="../media/image88.png"/><Relationship Id="rId85" Type="http://schemas.openxmlformats.org/officeDocument/2006/relationships/image" Target="../media/image8.png"/><Relationship Id="rId3" Type="http://schemas.openxmlformats.org/officeDocument/2006/relationships/image" Target="../media/image11.png"/><Relationship Id="rId12" Type="http://schemas.openxmlformats.org/officeDocument/2006/relationships/image" Target="../media/image20.png"/><Relationship Id="rId17" Type="http://schemas.openxmlformats.org/officeDocument/2006/relationships/image" Target="../media/image25.png"/><Relationship Id="rId25" Type="http://schemas.openxmlformats.org/officeDocument/2006/relationships/image" Target="../media/image33.png"/><Relationship Id="rId33" Type="http://schemas.openxmlformats.org/officeDocument/2006/relationships/image" Target="../media/image41.png"/><Relationship Id="rId38" Type="http://schemas.openxmlformats.org/officeDocument/2006/relationships/image" Target="../media/image46.jpeg"/><Relationship Id="rId46" Type="http://schemas.openxmlformats.org/officeDocument/2006/relationships/image" Target="../media/image54.png"/><Relationship Id="rId59" Type="http://schemas.openxmlformats.org/officeDocument/2006/relationships/image" Target="../media/image67.png"/><Relationship Id="rId67" Type="http://schemas.openxmlformats.org/officeDocument/2006/relationships/image" Target="../media/image75.png"/><Relationship Id="rId20" Type="http://schemas.openxmlformats.org/officeDocument/2006/relationships/image" Target="../media/image28.png"/><Relationship Id="rId41" Type="http://schemas.openxmlformats.org/officeDocument/2006/relationships/image" Target="../media/image49.png"/><Relationship Id="rId54" Type="http://schemas.openxmlformats.org/officeDocument/2006/relationships/image" Target="../media/image62.png"/><Relationship Id="rId62" Type="http://schemas.openxmlformats.org/officeDocument/2006/relationships/image" Target="../media/image70.png"/><Relationship Id="rId70" Type="http://schemas.openxmlformats.org/officeDocument/2006/relationships/image" Target="../media/image78.emf"/><Relationship Id="rId75" Type="http://schemas.openxmlformats.org/officeDocument/2006/relationships/image" Target="../media/image83.png"/><Relationship Id="rId83" Type="http://schemas.openxmlformats.org/officeDocument/2006/relationships/image" Target="../media/image91.png"/><Relationship Id="rId88" Type="http://schemas.openxmlformats.org/officeDocument/2006/relationships/image" Target="../media/image95.png"/><Relationship Id="rId91" Type="http://schemas.openxmlformats.org/officeDocument/2006/relationships/image" Target="../media/image6.png"/><Relationship Id="rId96" Type="http://schemas.openxmlformats.org/officeDocument/2006/relationships/image" Target="../media/image102.png"/><Relationship Id="rId1" Type="http://schemas.openxmlformats.org/officeDocument/2006/relationships/image" Target="../media/image9.png"/><Relationship Id="rId6" Type="http://schemas.openxmlformats.org/officeDocument/2006/relationships/image" Target="../media/image14.png"/><Relationship Id="rId15" Type="http://schemas.openxmlformats.org/officeDocument/2006/relationships/image" Target="../media/image23.png"/><Relationship Id="rId23" Type="http://schemas.openxmlformats.org/officeDocument/2006/relationships/image" Target="../media/image31.png"/><Relationship Id="rId28" Type="http://schemas.openxmlformats.org/officeDocument/2006/relationships/image" Target="../media/image36.png"/><Relationship Id="rId36" Type="http://schemas.openxmlformats.org/officeDocument/2006/relationships/image" Target="../media/image44.png"/><Relationship Id="rId49" Type="http://schemas.openxmlformats.org/officeDocument/2006/relationships/image" Target="../media/image57.png"/><Relationship Id="rId57" Type="http://schemas.openxmlformats.org/officeDocument/2006/relationships/image" Target="../media/image65.png"/><Relationship Id="rId10" Type="http://schemas.openxmlformats.org/officeDocument/2006/relationships/image" Target="../media/image18.jpeg"/><Relationship Id="rId31" Type="http://schemas.openxmlformats.org/officeDocument/2006/relationships/image" Target="../media/image39.png"/><Relationship Id="rId44" Type="http://schemas.openxmlformats.org/officeDocument/2006/relationships/image" Target="../media/image52.png"/><Relationship Id="rId52" Type="http://schemas.openxmlformats.org/officeDocument/2006/relationships/image" Target="../media/image60.png"/><Relationship Id="rId60" Type="http://schemas.openxmlformats.org/officeDocument/2006/relationships/image" Target="../media/image68.png"/><Relationship Id="rId65" Type="http://schemas.openxmlformats.org/officeDocument/2006/relationships/image" Target="../media/image73.png"/><Relationship Id="rId73" Type="http://schemas.openxmlformats.org/officeDocument/2006/relationships/image" Target="../media/image81.png"/><Relationship Id="rId78" Type="http://schemas.openxmlformats.org/officeDocument/2006/relationships/image" Target="../media/image86.png"/><Relationship Id="rId81" Type="http://schemas.openxmlformats.org/officeDocument/2006/relationships/image" Target="../media/image89.png"/><Relationship Id="rId86" Type="http://schemas.openxmlformats.org/officeDocument/2006/relationships/image" Target="../media/image93.png"/><Relationship Id="rId94" Type="http://schemas.openxmlformats.org/officeDocument/2006/relationships/image" Target="../media/image100.png"/><Relationship Id="rId99" Type="http://schemas.openxmlformats.org/officeDocument/2006/relationships/image" Target="../media/image105.png"/><Relationship Id="rId4" Type="http://schemas.openxmlformats.org/officeDocument/2006/relationships/image" Target="../media/image12.png"/><Relationship Id="rId9" Type="http://schemas.openxmlformats.org/officeDocument/2006/relationships/image" Target="../media/image17.png"/><Relationship Id="rId13" Type="http://schemas.openxmlformats.org/officeDocument/2006/relationships/image" Target="../media/image21.png"/><Relationship Id="rId18" Type="http://schemas.openxmlformats.org/officeDocument/2006/relationships/image" Target="../media/image26.png"/><Relationship Id="rId39" Type="http://schemas.openxmlformats.org/officeDocument/2006/relationships/image" Target="../media/image47.jpeg"/><Relationship Id="rId34" Type="http://schemas.openxmlformats.org/officeDocument/2006/relationships/image" Target="../media/image42.png"/><Relationship Id="rId50" Type="http://schemas.openxmlformats.org/officeDocument/2006/relationships/image" Target="../media/image58.png"/><Relationship Id="rId55" Type="http://schemas.openxmlformats.org/officeDocument/2006/relationships/image" Target="../media/image63.png"/><Relationship Id="rId76" Type="http://schemas.openxmlformats.org/officeDocument/2006/relationships/image" Target="../media/image84.png"/><Relationship Id="rId97" Type="http://schemas.openxmlformats.org/officeDocument/2006/relationships/image" Target="../media/image103.png"/><Relationship Id="rId7" Type="http://schemas.openxmlformats.org/officeDocument/2006/relationships/image" Target="../media/image15.png"/><Relationship Id="rId71" Type="http://schemas.openxmlformats.org/officeDocument/2006/relationships/image" Target="../media/image79.png"/><Relationship Id="rId92" Type="http://schemas.openxmlformats.org/officeDocument/2006/relationships/image" Target="../media/image98.png"/><Relationship Id="rId2" Type="http://schemas.openxmlformats.org/officeDocument/2006/relationships/image" Target="../media/image10.png"/><Relationship Id="rId29" Type="http://schemas.openxmlformats.org/officeDocument/2006/relationships/image" Target="../media/image37.png"/><Relationship Id="rId24" Type="http://schemas.openxmlformats.org/officeDocument/2006/relationships/image" Target="../media/image32.png"/><Relationship Id="rId40" Type="http://schemas.openxmlformats.org/officeDocument/2006/relationships/image" Target="../media/image48.png"/><Relationship Id="rId45" Type="http://schemas.openxmlformats.org/officeDocument/2006/relationships/image" Target="../media/image53.png"/><Relationship Id="rId66" Type="http://schemas.openxmlformats.org/officeDocument/2006/relationships/image" Target="../media/image74.png"/><Relationship Id="rId87" Type="http://schemas.openxmlformats.org/officeDocument/2006/relationships/image" Target="../media/image94.png"/><Relationship Id="rId61" Type="http://schemas.openxmlformats.org/officeDocument/2006/relationships/image" Target="../media/image69.png"/><Relationship Id="rId82" Type="http://schemas.openxmlformats.org/officeDocument/2006/relationships/image" Target="../media/image90.png"/><Relationship Id="rId19" Type="http://schemas.openxmlformats.org/officeDocument/2006/relationships/image" Target="../media/image27.png"/><Relationship Id="rId14" Type="http://schemas.openxmlformats.org/officeDocument/2006/relationships/image" Target="../media/image22.png"/><Relationship Id="rId30" Type="http://schemas.openxmlformats.org/officeDocument/2006/relationships/image" Target="../media/image38.png"/><Relationship Id="rId35" Type="http://schemas.openxmlformats.org/officeDocument/2006/relationships/image" Target="../media/image43.png"/><Relationship Id="rId56" Type="http://schemas.openxmlformats.org/officeDocument/2006/relationships/image" Target="../media/image64.png"/><Relationship Id="rId77" Type="http://schemas.openxmlformats.org/officeDocument/2006/relationships/image" Target="../media/image85.png"/><Relationship Id="rId8" Type="http://schemas.openxmlformats.org/officeDocument/2006/relationships/image" Target="../media/image16.png"/><Relationship Id="rId51" Type="http://schemas.openxmlformats.org/officeDocument/2006/relationships/image" Target="../media/image59.png"/><Relationship Id="rId72" Type="http://schemas.openxmlformats.org/officeDocument/2006/relationships/image" Target="../media/image80.png"/><Relationship Id="rId93" Type="http://schemas.openxmlformats.org/officeDocument/2006/relationships/image" Target="../media/image99.png"/><Relationship Id="rId98" Type="http://schemas.openxmlformats.org/officeDocument/2006/relationships/image" Target="../media/image104.png"/></Relationships>
</file>

<file path=xl/drawings/_rels/drawing3.xml.rels><?xml version="1.0" encoding="UTF-8" standalone="yes"?>
<Relationships xmlns="http://schemas.openxmlformats.org/package/2006/relationships"><Relationship Id="rId8" Type="http://schemas.openxmlformats.org/officeDocument/2006/relationships/image" Target="../media/image39.png"/><Relationship Id="rId13" Type="http://schemas.openxmlformats.org/officeDocument/2006/relationships/image" Target="../media/image80.png"/><Relationship Id="rId18" Type="http://schemas.openxmlformats.org/officeDocument/2006/relationships/image" Target="../media/image118.png"/><Relationship Id="rId3" Type="http://schemas.openxmlformats.org/officeDocument/2006/relationships/image" Target="../media/image108.png"/><Relationship Id="rId21" Type="http://schemas.openxmlformats.org/officeDocument/2006/relationships/image" Target="../media/image121.png"/><Relationship Id="rId7" Type="http://schemas.openxmlformats.org/officeDocument/2006/relationships/image" Target="../media/image38.png"/><Relationship Id="rId12" Type="http://schemas.openxmlformats.org/officeDocument/2006/relationships/image" Target="../media/image115.jpg"/><Relationship Id="rId17" Type="http://schemas.openxmlformats.org/officeDocument/2006/relationships/image" Target="../media/image117.png"/><Relationship Id="rId2" Type="http://schemas.openxmlformats.org/officeDocument/2006/relationships/image" Target="../media/image107.png"/><Relationship Id="rId16" Type="http://schemas.openxmlformats.org/officeDocument/2006/relationships/image" Target="../media/image116.png"/><Relationship Id="rId20" Type="http://schemas.openxmlformats.org/officeDocument/2006/relationships/image" Target="../media/image120.png"/><Relationship Id="rId1" Type="http://schemas.openxmlformats.org/officeDocument/2006/relationships/image" Target="../media/image106.JPG"/><Relationship Id="rId6" Type="http://schemas.openxmlformats.org/officeDocument/2006/relationships/image" Target="../media/image111.png"/><Relationship Id="rId11" Type="http://schemas.openxmlformats.org/officeDocument/2006/relationships/image" Target="../media/image114.png"/><Relationship Id="rId5" Type="http://schemas.openxmlformats.org/officeDocument/2006/relationships/image" Target="../media/image110.png"/><Relationship Id="rId15" Type="http://schemas.openxmlformats.org/officeDocument/2006/relationships/image" Target="../media/image6.png"/><Relationship Id="rId23" Type="http://schemas.openxmlformats.org/officeDocument/2006/relationships/image" Target="../media/image65.png"/><Relationship Id="rId10" Type="http://schemas.openxmlformats.org/officeDocument/2006/relationships/image" Target="../media/image113.png"/><Relationship Id="rId19" Type="http://schemas.openxmlformats.org/officeDocument/2006/relationships/image" Target="../media/image119.png"/><Relationship Id="rId4" Type="http://schemas.openxmlformats.org/officeDocument/2006/relationships/image" Target="../media/image109.png"/><Relationship Id="rId9" Type="http://schemas.openxmlformats.org/officeDocument/2006/relationships/image" Target="../media/image112.jpeg"/><Relationship Id="rId14" Type="http://schemas.openxmlformats.org/officeDocument/2006/relationships/image" Target="../media/image63.png"/><Relationship Id="rId22" Type="http://schemas.openxmlformats.org/officeDocument/2006/relationships/image" Target="../media/image64.png"/></Relationships>
</file>

<file path=xl/drawings/drawing1.xml><?xml version="1.0" encoding="utf-8"?>
<xdr:wsDr xmlns:xdr="http://schemas.openxmlformats.org/drawingml/2006/spreadsheetDrawing" xmlns:a="http://schemas.openxmlformats.org/drawingml/2006/main">
  <xdr:twoCellAnchor editAs="oneCell">
    <xdr:from>
      <xdr:col>1</xdr:col>
      <xdr:colOff>33866</xdr:colOff>
      <xdr:row>15</xdr:row>
      <xdr:rowOff>152401</xdr:rowOff>
    </xdr:from>
    <xdr:to>
      <xdr:col>1</xdr:col>
      <xdr:colOff>1913465</xdr:colOff>
      <xdr:row>15</xdr:row>
      <xdr:rowOff>1215609</xdr:rowOff>
    </xdr:to>
    <xdr:pic>
      <xdr:nvPicPr>
        <xdr:cNvPr id="2" name="Picture 1">
          <a:extLst>
            <a:ext uri="{FF2B5EF4-FFF2-40B4-BE49-F238E27FC236}">
              <a16:creationId xmlns:a16="http://schemas.microsoft.com/office/drawing/2014/main" id="{ED485804-8508-3145-BC0D-87B75D063808}"/>
            </a:ext>
          </a:extLst>
        </xdr:cNvPr>
        <xdr:cNvPicPr>
          <a:picLocks noChangeAspect="1"/>
        </xdr:cNvPicPr>
      </xdr:nvPicPr>
      <xdr:blipFill>
        <a:blip xmlns:r="http://schemas.openxmlformats.org/officeDocument/2006/relationships" r:embed="rId1"/>
        <a:stretch>
          <a:fillRect/>
        </a:stretch>
      </xdr:blipFill>
      <xdr:spPr>
        <a:xfrm>
          <a:off x="859366" y="18910301"/>
          <a:ext cx="1879599" cy="1063208"/>
        </a:xfrm>
        <a:prstGeom prst="rect">
          <a:avLst/>
        </a:prstGeom>
      </xdr:spPr>
    </xdr:pic>
    <xdr:clientData/>
  </xdr:twoCellAnchor>
  <xdr:twoCellAnchor editAs="oneCell">
    <xdr:from>
      <xdr:col>1</xdr:col>
      <xdr:colOff>407883</xdr:colOff>
      <xdr:row>11</xdr:row>
      <xdr:rowOff>74160</xdr:rowOff>
    </xdr:from>
    <xdr:to>
      <xdr:col>1</xdr:col>
      <xdr:colOff>1270001</xdr:colOff>
      <xdr:row>11</xdr:row>
      <xdr:rowOff>1305757</xdr:rowOff>
    </xdr:to>
    <xdr:pic>
      <xdr:nvPicPr>
        <xdr:cNvPr id="3" name="Picture 2">
          <a:extLst>
            <a:ext uri="{FF2B5EF4-FFF2-40B4-BE49-F238E27FC236}">
              <a16:creationId xmlns:a16="http://schemas.microsoft.com/office/drawing/2014/main" id="{350D6412-AF17-2344-9ADE-2AD871878DF6}"/>
            </a:ext>
          </a:extLst>
        </xdr:cNvPr>
        <xdr:cNvPicPr>
          <a:picLocks noChangeAspect="1"/>
        </xdr:cNvPicPr>
      </xdr:nvPicPr>
      <xdr:blipFill>
        <a:blip xmlns:r="http://schemas.openxmlformats.org/officeDocument/2006/relationships" r:embed="rId2"/>
        <a:stretch>
          <a:fillRect/>
        </a:stretch>
      </xdr:blipFill>
      <xdr:spPr>
        <a:xfrm>
          <a:off x="1233383" y="15225260"/>
          <a:ext cx="862118" cy="1231597"/>
        </a:xfrm>
        <a:prstGeom prst="rect">
          <a:avLst/>
        </a:prstGeom>
      </xdr:spPr>
    </xdr:pic>
    <xdr:clientData/>
  </xdr:twoCellAnchor>
  <xdr:twoCellAnchor editAs="oneCell">
    <xdr:from>
      <xdr:col>1</xdr:col>
      <xdr:colOff>556205</xdr:colOff>
      <xdr:row>17</xdr:row>
      <xdr:rowOff>27811</xdr:rowOff>
    </xdr:from>
    <xdr:to>
      <xdr:col>1</xdr:col>
      <xdr:colOff>1279271</xdr:colOff>
      <xdr:row>17</xdr:row>
      <xdr:rowOff>1377534</xdr:rowOff>
    </xdr:to>
    <xdr:pic>
      <xdr:nvPicPr>
        <xdr:cNvPr id="4" name="Picture 3">
          <a:extLst>
            <a:ext uri="{FF2B5EF4-FFF2-40B4-BE49-F238E27FC236}">
              <a16:creationId xmlns:a16="http://schemas.microsoft.com/office/drawing/2014/main" id="{C3CAF1BB-C3AD-B84F-8566-02EF9BE97F99}"/>
            </a:ext>
          </a:extLst>
        </xdr:cNvPr>
        <xdr:cNvPicPr>
          <a:picLocks noChangeAspect="1"/>
        </xdr:cNvPicPr>
      </xdr:nvPicPr>
      <xdr:blipFill>
        <a:blip xmlns:r="http://schemas.openxmlformats.org/officeDocument/2006/relationships" r:embed="rId3"/>
        <a:stretch>
          <a:fillRect/>
        </a:stretch>
      </xdr:blipFill>
      <xdr:spPr>
        <a:xfrm>
          <a:off x="1381705" y="21528911"/>
          <a:ext cx="723066" cy="1349723"/>
        </a:xfrm>
        <a:prstGeom prst="rect">
          <a:avLst/>
        </a:prstGeom>
      </xdr:spPr>
    </xdr:pic>
    <xdr:clientData/>
  </xdr:twoCellAnchor>
  <xdr:twoCellAnchor editAs="oneCell">
    <xdr:from>
      <xdr:col>1</xdr:col>
      <xdr:colOff>92702</xdr:colOff>
      <xdr:row>13</xdr:row>
      <xdr:rowOff>92702</xdr:rowOff>
    </xdr:from>
    <xdr:to>
      <xdr:col>1</xdr:col>
      <xdr:colOff>871388</xdr:colOff>
      <xdr:row>13</xdr:row>
      <xdr:rowOff>1358767</xdr:rowOff>
    </xdr:to>
    <xdr:pic>
      <xdr:nvPicPr>
        <xdr:cNvPr id="5" name="Picture 4">
          <a:extLst>
            <a:ext uri="{FF2B5EF4-FFF2-40B4-BE49-F238E27FC236}">
              <a16:creationId xmlns:a16="http://schemas.microsoft.com/office/drawing/2014/main" id="{D2691146-17DE-824A-BA4D-7C4370A26C24}"/>
            </a:ext>
          </a:extLst>
        </xdr:cNvPr>
        <xdr:cNvPicPr>
          <a:picLocks noChangeAspect="1"/>
        </xdr:cNvPicPr>
      </xdr:nvPicPr>
      <xdr:blipFill>
        <a:blip xmlns:r="http://schemas.openxmlformats.org/officeDocument/2006/relationships" r:embed="rId4"/>
        <a:stretch>
          <a:fillRect/>
        </a:stretch>
      </xdr:blipFill>
      <xdr:spPr>
        <a:xfrm>
          <a:off x="918202" y="17047202"/>
          <a:ext cx="778686" cy="1266065"/>
        </a:xfrm>
        <a:prstGeom prst="rect">
          <a:avLst/>
        </a:prstGeom>
      </xdr:spPr>
    </xdr:pic>
    <xdr:clientData/>
  </xdr:twoCellAnchor>
  <xdr:twoCellAnchor editAs="oneCell">
    <xdr:from>
      <xdr:col>1</xdr:col>
      <xdr:colOff>1381240</xdr:colOff>
      <xdr:row>13</xdr:row>
      <xdr:rowOff>815766</xdr:rowOff>
    </xdr:from>
    <xdr:to>
      <xdr:col>1</xdr:col>
      <xdr:colOff>1901276</xdr:colOff>
      <xdr:row>13</xdr:row>
      <xdr:rowOff>1330441</xdr:rowOff>
    </xdr:to>
    <xdr:pic>
      <xdr:nvPicPr>
        <xdr:cNvPr id="6" name="Picture 5">
          <a:extLst>
            <a:ext uri="{FF2B5EF4-FFF2-40B4-BE49-F238E27FC236}">
              <a16:creationId xmlns:a16="http://schemas.microsoft.com/office/drawing/2014/main" id="{362FB13E-5C89-A846-B67D-ED5E36D88E1A}"/>
            </a:ext>
          </a:extLst>
        </xdr:cNvPr>
        <xdr:cNvPicPr>
          <a:picLocks noChangeAspect="1"/>
        </xdr:cNvPicPr>
      </xdr:nvPicPr>
      <xdr:blipFill>
        <a:blip xmlns:r="http://schemas.openxmlformats.org/officeDocument/2006/relationships" r:embed="rId5"/>
        <a:stretch>
          <a:fillRect/>
        </a:stretch>
      </xdr:blipFill>
      <xdr:spPr>
        <a:xfrm>
          <a:off x="2206740" y="17770266"/>
          <a:ext cx="520036" cy="514675"/>
        </a:xfrm>
        <a:prstGeom prst="rect">
          <a:avLst/>
        </a:prstGeom>
      </xdr:spPr>
    </xdr:pic>
    <xdr:clientData/>
  </xdr:twoCellAnchor>
  <xdr:twoCellAnchor editAs="oneCell">
    <xdr:from>
      <xdr:col>1</xdr:col>
      <xdr:colOff>1399782</xdr:colOff>
      <xdr:row>15</xdr:row>
      <xdr:rowOff>1214380</xdr:rowOff>
    </xdr:from>
    <xdr:to>
      <xdr:col>1</xdr:col>
      <xdr:colOff>1934835</xdr:colOff>
      <xdr:row>15</xdr:row>
      <xdr:rowOff>1707084</xdr:rowOff>
    </xdr:to>
    <xdr:pic>
      <xdr:nvPicPr>
        <xdr:cNvPr id="7" name="Picture 6">
          <a:extLst>
            <a:ext uri="{FF2B5EF4-FFF2-40B4-BE49-F238E27FC236}">
              <a16:creationId xmlns:a16="http://schemas.microsoft.com/office/drawing/2014/main" id="{0728E057-78AD-1448-8068-A6A38FAADCD1}"/>
            </a:ext>
          </a:extLst>
        </xdr:cNvPr>
        <xdr:cNvPicPr>
          <a:picLocks noChangeAspect="1"/>
        </xdr:cNvPicPr>
      </xdr:nvPicPr>
      <xdr:blipFill>
        <a:blip xmlns:r="http://schemas.openxmlformats.org/officeDocument/2006/relationships" r:embed="rId6"/>
        <a:stretch>
          <a:fillRect/>
        </a:stretch>
      </xdr:blipFill>
      <xdr:spPr>
        <a:xfrm>
          <a:off x="2225282" y="19972280"/>
          <a:ext cx="535053" cy="492704"/>
        </a:xfrm>
        <a:prstGeom prst="rect">
          <a:avLst/>
        </a:prstGeom>
      </xdr:spPr>
    </xdr:pic>
    <xdr:clientData/>
  </xdr:twoCellAnchor>
  <xdr:twoCellAnchor editAs="oneCell">
    <xdr:from>
      <xdr:col>1</xdr:col>
      <xdr:colOff>1418322</xdr:colOff>
      <xdr:row>17</xdr:row>
      <xdr:rowOff>862117</xdr:rowOff>
    </xdr:from>
    <xdr:to>
      <xdr:col>1</xdr:col>
      <xdr:colOff>1938358</xdr:colOff>
      <xdr:row>17</xdr:row>
      <xdr:rowOff>1376792</xdr:rowOff>
    </xdr:to>
    <xdr:pic>
      <xdr:nvPicPr>
        <xdr:cNvPr id="8" name="Picture 7">
          <a:extLst>
            <a:ext uri="{FF2B5EF4-FFF2-40B4-BE49-F238E27FC236}">
              <a16:creationId xmlns:a16="http://schemas.microsoft.com/office/drawing/2014/main" id="{94F15675-7A48-A24D-9E4E-A9F68D11C73F}"/>
            </a:ext>
          </a:extLst>
        </xdr:cNvPr>
        <xdr:cNvPicPr>
          <a:picLocks noChangeAspect="1"/>
        </xdr:cNvPicPr>
      </xdr:nvPicPr>
      <xdr:blipFill>
        <a:blip xmlns:r="http://schemas.openxmlformats.org/officeDocument/2006/relationships" r:embed="rId5"/>
        <a:stretch>
          <a:fillRect/>
        </a:stretch>
      </xdr:blipFill>
      <xdr:spPr>
        <a:xfrm>
          <a:off x="2243822" y="22363217"/>
          <a:ext cx="520036" cy="514675"/>
        </a:xfrm>
        <a:prstGeom prst="rect">
          <a:avLst/>
        </a:prstGeom>
      </xdr:spPr>
    </xdr:pic>
    <xdr:clientData/>
  </xdr:twoCellAnchor>
  <xdr:twoCellAnchor editAs="oneCell">
    <xdr:from>
      <xdr:col>1</xdr:col>
      <xdr:colOff>327773</xdr:colOff>
      <xdr:row>15</xdr:row>
      <xdr:rowOff>1733504</xdr:rowOff>
    </xdr:from>
    <xdr:to>
      <xdr:col>1</xdr:col>
      <xdr:colOff>1925673</xdr:colOff>
      <xdr:row>15</xdr:row>
      <xdr:rowOff>2298700</xdr:rowOff>
    </xdr:to>
    <xdr:pic>
      <xdr:nvPicPr>
        <xdr:cNvPr id="9" name="Picture 8">
          <a:extLst>
            <a:ext uri="{FF2B5EF4-FFF2-40B4-BE49-F238E27FC236}">
              <a16:creationId xmlns:a16="http://schemas.microsoft.com/office/drawing/2014/main" id="{629C194A-A240-B940-BF81-91F5FA11F82C}"/>
            </a:ext>
          </a:extLst>
        </xdr:cNvPr>
        <xdr:cNvPicPr>
          <a:picLocks noChangeAspect="1"/>
        </xdr:cNvPicPr>
      </xdr:nvPicPr>
      <xdr:blipFill>
        <a:blip xmlns:r="http://schemas.openxmlformats.org/officeDocument/2006/relationships" r:embed="rId7"/>
        <a:stretch>
          <a:fillRect/>
        </a:stretch>
      </xdr:blipFill>
      <xdr:spPr>
        <a:xfrm>
          <a:off x="1153273" y="20491404"/>
          <a:ext cx="1597900" cy="565196"/>
        </a:xfrm>
        <a:prstGeom prst="rect">
          <a:avLst/>
        </a:prstGeom>
      </xdr:spPr>
    </xdr:pic>
    <xdr:clientData/>
  </xdr:twoCellAnchor>
  <xdr:twoCellAnchor editAs="oneCell">
    <xdr:from>
      <xdr:col>1</xdr:col>
      <xdr:colOff>1385079</xdr:colOff>
      <xdr:row>17</xdr:row>
      <xdr:rowOff>472773</xdr:rowOff>
    </xdr:from>
    <xdr:to>
      <xdr:col>1</xdr:col>
      <xdr:colOff>1938280</xdr:colOff>
      <xdr:row>17</xdr:row>
      <xdr:rowOff>821607</xdr:rowOff>
    </xdr:to>
    <xdr:pic>
      <xdr:nvPicPr>
        <xdr:cNvPr id="10" name="Picture 9">
          <a:extLst>
            <a:ext uri="{FF2B5EF4-FFF2-40B4-BE49-F238E27FC236}">
              <a16:creationId xmlns:a16="http://schemas.microsoft.com/office/drawing/2014/main" id="{A5A4D2DF-B0EE-DE48-B298-0435AE1D4F9D}"/>
            </a:ext>
          </a:extLst>
        </xdr:cNvPr>
        <xdr:cNvPicPr>
          <a:picLocks noChangeAspect="1"/>
        </xdr:cNvPicPr>
      </xdr:nvPicPr>
      <xdr:blipFill>
        <a:blip xmlns:r="http://schemas.openxmlformats.org/officeDocument/2006/relationships" r:embed="rId8"/>
        <a:stretch>
          <a:fillRect/>
        </a:stretch>
      </xdr:blipFill>
      <xdr:spPr>
        <a:xfrm>
          <a:off x="2210579" y="21973873"/>
          <a:ext cx="553201" cy="348834"/>
        </a:xfrm>
        <a:prstGeom prst="rect">
          <a:avLst/>
        </a:prstGeom>
      </xdr:spPr>
    </xdr:pic>
    <xdr:clientData/>
  </xdr:twoCellAnchor>
  <xdr:twoCellAnchor editAs="oneCell">
    <xdr:from>
      <xdr:col>1</xdr:col>
      <xdr:colOff>1353431</xdr:colOff>
      <xdr:row>13</xdr:row>
      <xdr:rowOff>435693</xdr:rowOff>
    </xdr:from>
    <xdr:to>
      <xdr:col>1</xdr:col>
      <xdr:colOff>1906632</xdr:colOff>
      <xdr:row>13</xdr:row>
      <xdr:rowOff>784527</xdr:rowOff>
    </xdr:to>
    <xdr:pic>
      <xdr:nvPicPr>
        <xdr:cNvPr id="11" name="Picture 10">
          <a:extLst>
            <a:ext uri="{FF2B5EF4-FFF2-40B4-BE49-F238E27FC236}">
              <a16:creationId xmlns:a16="http://schemas.microsoft.com/office/drawing/2014/main" id="{E5AA9A39-E491-5744-8698-979A4420F567}"/>
            </a:ext>
          </a:extLst>
        </xdr:cNvPr>
        <xdr:cNvPicPr>
          <a:picLocks noChangeAspect="1"/>
        </xdr:cNvPicPr>
      </xdr:nvPicPr>
      <xdr:blipFill>
        <a:blip xmlns:r="http://schemas.openxmlformats.org/officeDocument/2006/relationships" r:embed="rId8"/>
        <a:stretch>
          <a:fillRect/>
        </a:stretch>
      </xdr:blipFill>
      <xdr:spPr>
        <a:xfrm>
          <a:off x="2178931" y="17390193"/>
          <a:ext cx="553201" cy="348834"/>
        </a:xfrm>
        <a:prstGeom prst="rect">
          <a:avLst/>
        </a:prstGeom>
      </xdr:spPr>
    </xdr:pic>
    <xdr:clientData/>
  </xdr:twoCellAnchor>
  <xdr:twoCellAnchor editAs="oneCell">
    <xdr:from>
      <xdr:col>1</xdr:col>
      <xdr:colOff>1371971</xdr:colOff>
      <xdr:row>11</xdr:row>
      <xdr:rowOff>982627</xdr:rowOff>
    </xdr:from>
    <xdr:to>
      <xdr:col>1</xdr:col>
      <xdr:colOff>1925172</xdr:colOff>
      <xdr:row>11</xdr:row>
      <xdr:rowOff>1331461</xdr:rowOff>
    </xdr:to>
    <xdr:pic>
      <xdr:nvPicPr>
        <xdr:cNvPr id="12" name="Picture 11">
          <a:extLst>
            <a:ext uri="{FF2B5EF4-FFF2-40B4-BE49-F238E27FC236}">
              <a16:creationId xmlns:a16="http://schemas.microsoft.com/office/drawing/2014/main" id="{B48D4679-0A6F-9F4E-8676-D7D89A51E45B}"/>
            </a:ext>
          </a:extLst>
        </xdr:cNvPr>
        <xdr:cNvPicPr>
          <a:picLocks noChangeAspect="1"/>
        </xdr:cNvPicPr>
      </xdr:nvPicPr>
      <xdr:blipFill>
        <a:blip xmlns:r="http://schemas.openxmlformats.org/officeDocument/2006/relationships" r:embed="rId8"/>
        <a:stretch>
          <a:fillRect/>
        </a:stretch>
      </xdr:blipFill>
      <xdr:spPr>
        <a:xfrm>
          <a:off x="2197471" y="16133727"/>
          <a:ext cx="553201" cy="3488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160868</xdr:colOff>
      <xdr:row>11</xdr:row>
      <xdr:rowOff>25399</xdr:rowOff>
    </xdr:from>
    <xdr:to>
      <xdr:col>1</xdr:col>
      <xdr:colOff>1196376</xdr:colOff>
      <xdr:row>11</xdr:row>
      <xdr:rowOff>1371600</xdr:rowOff>
    </xdr:to>
    <xdr:pic>
      <xdr:nvPicPr>
        <xdr:cNvPr id="2" name="Picture 1">
          <a:extLst>
            <a:ext uri="{FF2B5EF4-FFF2-40B4-BE49-F238E27FC236}">
              <a16:creationId xmlns:a16="http://schemas.microsoft.com/office/drawing/2014/main" id="{C3A62BF7-CC79-5443-B8A5-6A8ED638AA28}"/>
            </a:ext>
          </a:extLst>
        </xdr:cNvPr>
        <xdr:cNvPicPr>
          <a:picLocks noChangeAspect="1"/>
        </xdr:cNvPicPr>
      </xdr:nvPicPr>
      <xdr:blipFill>
        <a:blip xmlns:r="http://schemas.openxmlformats.org/officeDocument/2006/relationships" r:embed="rId1"/>
        <a:stretch>
          <a:fillRect/>
        </a:stretch>
      </xdr:blipFill>
      <xdr:spPr>
        <a:xfrm>
          <a:off x="986368" y="16065499"/>
          <a:ext cx="1035508" cy="1346201"/>
        </a:xfrm>
        <a:prstGeom prst="rect">
          <a:avLst/>
        </a:prstGeom>
      </xdr:spPr>
    </xdr:pic>
    <xdr:clientData/>
  </xdr:twoCellAnchor>
  <xdr:twoCellAnchor editAs="oneCell">
    <xdr:from>
      <xdr:col>1</xdr:col>
      <xdr:colOff>474133</xdr:colOff>
      <xdr:row>12</xdr:row>
      <xdr:rowOff>59267</xdr:rowOff>
    </xdr:from>
    <xdr:to>
      <xdr:col>1</xdr:col>
      <xdr:colOff>1510044</xdr:colOff>
      <xdr:row>12</xdr:row>
      <xdr:rowOff>1346201</xdr:rowOff>
    </xdr:to>
    <xdr:pic>
      <xdr:nvPicPr>
        <xdr:cNvPr id="3" name="Picture 2">
          <a:extLst>
            <a:ext uri="{FF2B5EF4-FFF2-40B4-BE49-F238E27FC236}">
              <a16:creationId xmlns:a16="http://schemas.microsoft.com/office/drawing/2014/main" id="{3C5BDC1F-8438-584C-BD21-29138C9C498D}"/>
            </a:ext>
          </a:extLst>
        </xdr:cNvPr>
        <xdr:cNvPicPr>
          <a:picLocks noChangeAspect="1"/>
        </xdr:cNvPicPr>
      </xdr:nvPicPr>
      <xdr:blipFill>
        <a:blip xmlns:r="http://schemas.openxmlformats.org/officeDocument/2006/relationships" r:embed="rId2"/>
        <a:stretch>
          <a:fillRect/>
        </a:stretch>
      </xdr:blipFill>
      <xdr:spPr>
        <a:xfrm>
          <a:off x="1299633" y="17496367"/>
          <a:ext cx="1035911" cy="1286934"/>
        </a:xfrm>
        <a:prstGeom prst="rect">
          <a:avLst/>
        </a:prstGeom>
      </xdr:spPr>
    </xdr:pic>
    <xdr:clientData/>
  </xdr:twoCellAnchor>
  <xdr:twoCellAnchor editAs="oneCell">
    <xdr:from>
      <xdr:col>1</xdr:col>
      <xdr:colOff>694267</xdr:colOff>
      <xdr:row>13</xdr:row>
      <xdr:rowOff>101600</xdr:rowOff>
    </xdr:from>
    <xdr:to>
      <xdr:col>1</xdr:col>
      <xdr:colOff>1346200</xdr:colOff>
      <xdr:row>13</xdr:row>
      <xdr:rowOff>559168</xdr:rowOff>
    </xdr:to>
    <xdr:pic>
      <xdr:nvPicPr>
        <xdr:cNvPr id="4" name="Picture 3">
          <a:extLst>
            <a:ext uri="{FF2B5EF4-FFF2-40B4-BE49-F238E27FC236}">
              <a16:creationId xmlns:a16="http://schemas.microsoft.com/office/drawing/2014/main" id="{7B80527B-4667-A44E-9F9C-8C82C63F6AD7}"/>
            </a:ext>
          </a:extLst>
        </xdr:cNvPr>
        <xdr:cNvPicPr>
          <a:picLocks noChangeAspect="1"/>
        </xdr:cNvPicPr>
      </xdr:nvPicPr>
      <xdr:blipFill>
        <a:blip xmlns:r="http://schemas.openxmlformats.org/officeDocument/2006/relationships" r:embed="rId3"/>
        <a:stretch>
          <a:fillRect/>
        </a:stretch>
      </xdr:blipFill>
      <xdr:spPr>
        <a:xfrm>
          <a:off x="1519767" y="18935700"/>
          <a:ext cx="651933" cy="457568"/>
        </a:xfrm>
        <a:prstGeom prst="rect">
          <a:avLst/>
        </a:prstGeom>
      </xdr:spPr>
    </xdr:pic>
    <xdr:clientData/>
  </xdr:twoCellAnchor>
  <xdr:twoCellAnchor editAs="oneCell">
    <xdr:from>
      <xdr:col>1</xdr:col>
      <xdr:colOff>728134</xdr:colOff>
      <xdr:row>14</xdr:row>
      <xdr:rowOff>59267</xdr:rowOff>
    </xdr:from>
    <xdr:to>
      <xdr:col>1</xdr:col>
      <xdr:colOff>1320800</xdr:colOff>
      <xdr:row>14</xdr:row>
      <xdr:rowOff>601396</xdr:rowOff>
    </xdr:to>
    <xdr:pic>
      <xdr:nvPicPr>
        <xdr:cNvPr id="5" name="Picture 4">
          <a:extLst>
            <a:ext uri="{FF2B5EF4-FFF2-40B4-BE49-F238E27FC236}">
              <a16:creationId xmlns:a16="http://schemas.microsoft.com/office/drawing/2014/main" id="{4B7654C6-BBE9-0842-8B86-C0CBF60F4EF9}"/>
            </a:ext>
          </a:extLst>
        </xdr:cNvPr>
        <xdr:cNvPicPr>
          <a:picLocks noChangeAspect="1"/>
        </xdr:cNvPicPr>
      </xdr:nvPicPr>
      <xdr:blipFill>
        <a:blip xmlns:r="http://schemas.openxmlformats.org/officeDocument/2006/relationships" r:embed="rId4"/>
        <a:stretch>
          <a:fillRect/>
        </a:stretch>
      </xdr:blipFill>
      <xdr:spPr>
        <a:xfrm>
          <a:off x="1553634" y="19528367"/>
          <a:ext cx="592666" cy="542129"/>
        </a:xfrm>
        <a:prstGeom prst="rect">
          <a:avLst/>
        </a:prstGeom>
      </xdr:spPr>
    </xdr:pic>
    <xdr:clientData/>
  </xdr:twoCellAnchor>
  <xdr:twoCellAnchor editAs="oneCell">
    <xdr:from>
      <xdr:col>1</xdr:col>
      <xdr:colOff>728134</xdr:colOff>
      <xdr:row>15</xdr:row>
      <xdr:rowOff>67732</xdr:rowOff>
    </xdr:from>
    <xdr:to>
      <xdr:col>1</xdr:col>
      <xdr:colOff>1362011</xdr:colOff>
      <xdr:row>15</xdr:row>
      <xdr:rowOff>575733</xdr:rowOff>
    </xdr:to>
    <xdr:pic>
      <xdr:nvPicPr>
        <xdr:cNvPr id="6" name="Picture 5">
          <a:extLst>
            <a:ext uri="{FF2B5EF4-FFF2-40B4-BE49-F238E27FC236}">
              <a16:creationId xmlns:a16="http://schemas.microsoft.com/office/drawing/2014/main" id="{194A0BC1-D693-C24E-82BF-A711BF124818}"/>
            </a:ext>
          </a:extLst>
        </xdr:cNvPr>
        <xdr:cNvPicPr>
          <a:picLocks noChangeAspect="1"/>
        </xdr:cNvPicPr>
      </xdr:nvPicPr>
      <xdr:blipFill>
        <a:blip xmlns:r="http://schemas.openxmlformats.org/officeDocument/2006/relationships" r:embed="rId5"/>
        <a:stretch>
          <a:fillRect/>
        </a:stretch>
      </xdr:blipFill>
      <xdr:spPr>
        <a:xfrm>
          <a:off x="1553634" y="20171832"/>
          <a:ext cx="633877" cy="508001"/>
        </a:xfrm>
        <a:prstGeom prst="rect">
          <a:avLst/>
        </a:prstGeom>
      </xdr:spPr>
    </xdr:pic>
    <xdr:clientData/>
  </xdr:twoCellAnchor>
  <xdr:twoCellAnchor editAs="oneCell">
    <xdr:from>
      <xdr:col>1</xdr:col>
      <xdr:colOff>25400</xdr:colOff>
      <xdr:row>16</xdr:row>
      <xdr:rowOff>33867</xdr:rowOff>
    </xdr:from>
    <xdr:to>
      <xdr:col>1</xdr:col>
      <xdr:colOff>1642533</xdr:colOff>
      <xdr:row>16</xdr:row>
      <xdr:rowOff>1327932</xdr:rowOff>
    </xdr:to>
    <xdr:pic>
      <xdr:nvPicPr>
        <xdr:cNvPr id="7" name="Picture 6">
          <a:extLst>
            <a:ext uri="{FF2B5EF4-FFF2-40B4-BE49-F238E27FC236}">
              <a16:creationId xmlns:a16="http://schemas.microsoft.com/office/drawing/2014/main" id="{4B8FD163-DD69-5846-90A1-36C13636553B}"/>
            </a:ext>
          </a:extLst>
        </xdr:cNvPr>
        <xdr:cNvPicPr>
          <a:picLocks noChangeAspect="1"/>
        </xdr:cNvPicPr>
      </xdr:nvPicPr>
      <xdr:blipFill>
        <a:blip xmlns:r="http://schemas.openxmlformats.org/officeDocument/2006/relationships" r:embed="rId6"/>
        <a:stretch>
          <a:fillRect/>
        </a:stretch>
      </xdr:blipFill>
      <xdr:spPr>
        <a:xfrm>
          <a:off x="850900" y="20772967"/>
          <a:ext cx="1617133" cy="1294065"/>
        </a:xfrm>
        <a:prstGeom prst="rect">
          <a:avLst/>
        </a:prstGeom>
      </xdr:spPr>
    </xdr:pic>
    <xdr:clientData/>
  </xdr:twoCellAnchor>
  <xdr:twoCellAnchor editAs="oneCell">
    <xdr:from>
      <xdr:col>1</xdr:col>
      <xdr:colOff>1301619</xdr:colOff>
      <xdr:row>11</xdr:row>
      <xdr:rowOff>770467</xdr:rowOff>
    </xdr:from>
    <xdr:to>
      <xdr:col>1</xdr:col>
      <xdr:colOff>1928726</xdr:colOff>
      <xdr:row>11</xdr:row>
      <xdr:rowOff>1354667</xdr:rowOff>
    </xdr:to>
    <xdr:pic>
      <xdr:nvPicPr>
        <xdr:cNvPr id="8" name="Picture 7">
          <a:extLst>
            <a:ext uri="{FF2B5EF4-FFF2-40B4-BE49-F238E27FC236}">
              <a16:creationId xmlns:a16="http://schemas.microsoft.com/office/drawing/2014/main" id="{FE70B9B9-AB99-AB43-B044-0E996E9CBB00}"/>
            </a:ext>
          </a:extLst>
        </xdr:cNvPr>
        <xdr:cNvPicPr>
          <a:picLocks noChangeAspect="1"/>
        </xdr:cNvPicPr>
      </xdr:nvPicPr>
      <xdr:blipFill>
        <a:blip xmlns:r="http://schemas.openxmlformats.org/officeDocument/2006/relationships" r:embed="rId7"/>
        <a:stretch>
          <a:fillRect/>
        </a:stretch>
      </xdr:blipFill>
      <xdr:spPr>
        <a:xfrm>
          <a:off x="2127119" y="16810567"/>
          <a:ext cx="627107" cy="584200"/>
        </a:xfrm>
        <a:prstGeom prst="rect">
          <a:avLst/>
        </a:prstGeom>
      </xdr:spPr>
    </xdr:pic>
    <xdr:clientData/>
  </xdr:twoCellAnchor>
  <xdr:twoCellAnchor editAs="oneCell">
    <xdr:from>
      <xdr:col>1</xdr:col>
      <xdr:colOff>1235299</xdr:colOff>
      <xdr:row>16</xdr:row>
      <xdr:rowOff>846666</xdr:rowOff>
    </xdr:from>
    <xdr:to>
      <xdr:col>1</xdr:col>
      <xdr:colOff>1931321</xdr:colOff>
      <xdr:row>16</xdr:row>
      <xdr:rowOff>1290820</xdr:rowOff>
    </xdr:to>
    <xdr:pic>
      <xdr:nvPicPr>
        <xdr:cNvPr id="9" name="Picture 8">
          <a:extLst>
            <a:ext uri="{FF2B5EF4-FFF2-40B4-BE49-F238E27FC236}">
              <a16:creationId xmlns:a16="http://schemas.microsoft.com/office/drawing/2014/main" id="{7AC7D05D-1EAF-7044-8952-E3FEB76D4D3F}"/>
            </a:ext>
          </a:extLst>
        </xdr:cNvPr>
        <xdr:cNvPicPr>
          <a:picLocks noChangeAspect="1"/>
        </xdr:cNvPicPr>
      </xdr:nvPicPr>
      <xdr:blipFill>
        <a:blip xmlns:r="http://schemas.openxmlformats.org/officeDocument/2006/relationships" r:embed="rId8"/>
        <a:stretch>
          <a:fillRect/>
        </a:stretch>
      </xdr:blipFill>
      <xdr:spPr>
        <a:xfrm>
          <a:off x="2060799" y="21585766"/>
          <a:ext cx="696022" cy="444154"/>
        </a:xfrm>
        <a:prstGeom prst="rect">
          <a:avLst/>
        </a:prstGeom>
      </xdr:spPr>
    </xdr:pic>
    <xdr:clientData/>
  </xdr:twoCellAnchor>
  <xdr:twoCellAnchor editAs="oneCell">
    <xdr:from>
      <xdr:col>1</xdr:col>
      <xdr:colOff>117978</xdr:colOff>
      <xdr:row>17</xdr:row>
      <xdr:rowOff>166557</xdr:rowOff>
    </xdr:from>
    <xdr:to>
      <xdr:col>1</xdr:col>
      <xdr:colOff>1350174</xdr:colOff>
      <xdr:row>17</xdr:row>
      <xdr:rowOff>1249180</xdr:rowOff>
    </xdr:to>
    <xdr:pic>
      <xdr:nvPicPr>
        <xdr:cNvPr id="10" name="Picture 9">
          <a:extLst>
            <a:ext uri="{FF2B5EF4-FFF2-40B4-BE49-F238E27FC236}">
              <a16:creationId xmlns:a16="http://schemas.microsoft.com/office/drawing/2014/main" id="{E05BF16E-7AEA-5A41-BC26-362BB6693646}"/>
            </a:ext>
          </a:extLst>
        </xdr:cNvPr>
        <xdr:cNvPicPr>
          <a:picLocks noChangeAspect="1"/>
        </xdr:cNvPicPr>
      </xdr:nvPicPr>
      <xdr:blipFill>
        <a:blip xmlns:r="http://schemas.openxmlformats.org/officeDocument/2006/relationships" r:embed="rId9"/>
        <a:stretch>
          <a:fillRect/>
        </a:stretch>
      </xdr:blipFill>
      <xdr:spPr>
        <a:xfrm>
          <a:off x="943478" y="22302657"/>
          <a:ext cx="1232196" cy="1082623"/>
        </a:xfrm>
        <a:prstGeom prst="rect">
          <a:avLst/>
        </a:prstGeom>
      </xdr:spPr>
    </xdr:pic>
    <xdr:clientData/>
  </xdr:twoCellAnchor>
  <xdr:twoCellAnchor editAs="oneCell">
    <xdr:from>
      <xdr:col>1</xdr:col>
      <xdr:colOff>1325519</xdr:colOff>
      <xdr:row>17</xdr:row>
      <xdr:rowOff>735628</xdr:rowOff>
    </xdr:from>
    <xdr:to>
      <xdr:col>1</xdr:col>
      <xdr:colOff>1929290</xdr:colOff>
      <xdr:row>17</xdr:row>
      <xdr:rowOff>1339399</xdr:rowOff>
    </xdr:to>
    <xdr:pic>
      <xdr:nvPicPr>
        <xdr:cNvPr id="11" name="Picture 10">
          <a:extLst>
            <a:ext uri="{FF2B5EF4-FFF2-40B4-BE49-F238E27FC236}">
              <a16:creationId xmlns:a16="http://schemas.microsoft.com/office/drawing/2014/main" id="{FBAEB5FE-750C-C645-9325-AB7570914688}"/>
            </a:ext>
          </a:extLst>
        </xdr:cNvPr>
        <xdr:cNvPicPr>
          <a:picLocks noChangeAspect="1"/>
        </xdr:cNvPicPr>
      </xdr:nvPicPr>
      <xdr:blipFill>
        <a:blip xmlns:r="http://schemas.openxmlformats.org/officeDocument/2006/relationships" r:embed="rId10"/>
        <a:stretch>
          <a:fillRect/>
        </a:stretch>
      </xdr:blipFill>
      <xdr:spPr>
        <a:xfrm>
          <a:off x="2151019" y="22871728"/>
          <a:ext cx="603771" cy="603771"/>
        </a:xfrm>
        <a:prstGeom prst="rect">
          <a:avLst/>
        </a:prstGeom>
      </xdr:spPr>
    </xdr:pic>
    <xdr:clientData/>
  </xdr:twoCellAnchor>
  <xdr:twoCellAnchor editAs="oneCell">
    <xdr:from>
      <xdr:col>1</xdr:col>
      <xdr:colOff>24676</xdr:colOff>
      <xdr:row>19</xdr:row>
      <xdr:rowOff>51387</xdr:rowOff>
    </xdr:from>
    <xdr:to>
      <xdr:col>1</xdr:col>
      <xdr:colOff>1279994</xdr:colOff>
      <xdr:row>19</xdr:row>
      <xdr:rowOff>1363396</xdr:rowOff>
    </xdr:to>
    <xdr:pic>
      <xdr:nvPicPr>
        <xdr:cNvPr id="12" name="Picture 11">
          <a:extLst>
            <a:ext uri="{FF2B5EF4-FFF2-40B4-BE49-F238E27FC236}">
              <a16:creationId xmlns:a16="http://schemas.microsoft.com/office/drawing/2014/main" id="{F34414E2-44BE-DD4D-94C9-F43FA9704170}"/>
            </a:ext>
          </a:extLst>
        </xdr:cNvPr>
        <xdr:cNvPicPr>
          <a:picLocks noChangeAspect="1"/>
        </xdr:cNvPicPr>
      </xdr:nvPicPr>
      <xdr:blipFill>
        <a:blip xmlns:r="http://schemas.openxmlformats.org/officeDocument/2006/relationships" r:embed="rId11"/>
        <a:stretch>
          <a:fillRect/>
        </a:stretch>
      </xdr:blipFill>
      <xdr:spPr>
        <a:xfrm>
          <a:off x="850176" y="24981487"/>
          <a:ext cx="1255318" cy="1312009"/>
        </a:xfrm>
        <a:prstGeom prst="rect">
          <a:avLst/>
        </a:prstGeom>
      </xdr:spPr>
    </xdr:pic>
    <xdr:clientData/>
  </xdr:twoCellAnchor>
  <xdr:twoCellAnchor editAs="oneCell">
    <xdr:from>
      <xdr:col>1</xdr:col>
      <xdr:colOff>132138</xdr:colOff>
      <xdr:row>20</xdr:row>
      <xdr:rowOff>80751</xdr:rowOff>
    </xdr:from>
    <xdr:to>
      <xdr:col>1</xdr:col>
      <xdr:colOff>1438844</xdr:colOff>
      <xdr:row>20</xdr:row>
      <xdr:rowOff>1307044</xdr:rowOff>
    </xdr:to>
    <xdr:pic>
      <xdr:nvPicPr>
        <xdr:cNvPr id="13" name="Picture 12">
          <a:extLst>
            <a:ext uri="{FF2B5EF4-FFF2-40B4-BE49-F238E27FC236}">
              <a16:creationId xmlns:a16="http://schemas.microsoft.com/office/drawing/2014/main" id="{7C482054-04BC-C44B-8878-82C0E82556EC}"/>
            </a:ext>
          </a:extLst>
        </xdr:cNvPr>
        <xdr:cNvPicPr>
          <a:picLocks noChangeAspect="1"/>
        </xdr:cNvPicPr>
      </xdr:nvPicPr>
      <xdr:blipFill>
        <a:blip xmlns:r="http://schemas.openxmlformats.org/officeDocument/2006/relationships" r:embed="rId12"/>
        <a:stretch>
          <a:fillRect/>
        </a:stretch>
      </xdr:blipFill>
      <xdr:spPr>
        <a:xfrm>
          <a:off x="957638" y="26407851"/>
          <a:ext cx="1306706" cy="1226293"/>
        </a:xfrm>
        <a:prstGeom prst="rect">
          <a:avLst/>
        </a:prstGeom>
      </xdr:spPr>
    </xdr:pic>
    <xdr:clientData/>
  </xdr:twoCellAnchor>
  <xdr:twoCellAnchor editAs="oneCell">
    <xdr:from>
      <xdr:col>1</xdr:col>
      <xdr:colOff>162066</xdr:colOff>
      <xdr:row>21</xdr:row>
      <xdr:rowOff>59067</xdr:rowOff>
    </xdr:from>
    <xdr:to>
      <xdr:col>1</xdr:col>
      <xdr:colOff>1151453</xdr:colOff>
      <xdr:row>21</xdr:row>
      <xdr:rowOff>584855</xdr:rowOff>
    </xdr:to>
    <xdr:pic>
      <xdr:nvPicPr>
        <xdr:cNvPr id="14" name="Picture 13">
          <a:extLst>
            <a:ext uri="{FF2B5EF4-FFF2-40B4-BE49-F238E27FC236}">
              <a16:creationId xmlns:a16="http://schemas.microsoft.com/office/drawing/2014/main" id="{533B29A3-54B5-504B-80A1-88DA456CF7C9}"/>
            </a:ext>
          </a:extLst>
        </xdr:cNvPr>
        <xdr:cNvPicPr>
          <a:picLocks noChangeAspect="1"/>
        </xdr:cNvPicPr>
      </xdr:nvPicPr>
      <xdr:blipFill>
        <a:blip xmlns:r="http://schemas.openxmlformats.org/officeDocument/2006/relationships" r:embed="rId13"/>
        <a:stretch>
          <a:fillRect/>
        </a:stretch>
      </xdr:blipFill>
      <xdr:spPr>
        <a:xfrm>
          <a:off x="987566" y="27783167"/>
          <a:ext cx="989387" cy="525788"/>
        </a:xfrm>
        <a:prstGeom prst="rect">
          <a:avLst/>
        </a:prstGeom>
      </xdr:spPr>
    </xdr:pic>
    <xdr:clientData/>
  </xdr:twoCellAnchor>
  <xdr:twoCellAnchor editAs="oneCell">
    <xdr:from>
      <xdr:col>1</xdr:col>
      <xdr:colOff>176749</xdr:colOff>
      <xdr:row>22</xdr:row>
      <xdr:rowOff>41618</xdr:rowOff>
    </xdr:from>
    <xdr:to>
      <xdr:col>1</xdr:col>
      <xdr:colOff>1126232</xdr:colOff>
      <xdr:row>22</xdr:row>
      <xdr:rowOff>584855</xdr:rowOff>
    </xdr:to>
    <xdr:pic>
      <xdr:nvPicPr>
        <xdr:cNvPr id="15" name="Picture 14">
          <a:extLst>
            <a:ext uri="{FF2B5EF4-FFF2-40B4-BE49-F238E27FC236}">
              <a16:creationId xmlns:a16="http://schemas.microsoft.com/office/drawing/2014/main" id="{DB4FF494-DAE0-3B4F-B438-FD5E6DD44AF8}"/>
            </a:ext>
          </a:extLst>
        </xdr:cNvPr>
        <xdr:cNvPicPr>
          <a:picLocks noChangeAspect="1"/>
        </xdr:cNvPicPr>
      </xdr:nvPicPr>
      <xdr:blipFill>
        <a:blip xmlns:r="http://schemas.openxmlformats.org/officeDocument/2006/relationships" r:embed="rId14"/>
        <a:stretch>
          <a:fillRect/>
        </a:stretch>
      </xdr:blipFill>
      <xdr:spPr>
        <a:xfrm>
          <a:off x="1002249" y="28400718"/>
          <a:ext cx="949483" cy="543237"/>
        </a:xfrm>
        <a:prstGeom prst="rect">
          <a:avLst/>
        </a:prstGeom>
      </xdr:spPr>
    </xdr:pic>
    <xdr:clientData/>
  </xdr:twoCellAnchor>
  <xdr:twoCellAnchor editAs="oneCell">
    <xdr:from>
      <xdr:col>1</xdr:col>
      <xdr:colOff>192312</xdr:colOff>
      <xdr:row>23</xdr:row>
      <xdr:rowOff>42984</xdr:rowOff>
    </xdr:from>
    <xdr:to>
      <xdr:col>1</xdr:col>
      <xdr:colOff>1588143</xdr:colOff>
      <xdr:row>23</xdr:row>
      <xdr:rowOff>1144140</xdr:rowOff>
    </xdr:to>
    <xdr:pic>
      <xdr:nvPicPr>
        <xdr:cNvPr id="16" name="Picture 15">
          <a:extLst>
            <a:ext uri="{FF2B5EF4-FFF2-40B4-BE49-F238E27FC236}">
              <a16:creationId xmlns:a16="http://schemas.microsoft.com/office/drawing/2014/main" id="{B1F25102-0025-D742-A495-5F496D7F0387}"/>
            </a:ext>
          </a:extLst>
        </xdr:cNvPr>
        <xdr:cNvPicPr>
          <a:picLocks noChangeAspect="1"/>
        </xdr:cNvPicPr>
      </xdr:nvPicPr>
      <xdr:blipFill>
        <a:blip xmlns:r="http://schemas.openxmlformats.org/officeDocument/2006/relationships" r:embed="rId15"/>
        <a:stretch>
          <a:fillRect/>
        </a:stretch>
      </xdr:blipFill>
      <xdr:spPr>
        <a:xfrm>
          <a:off x="1017812" y="18176770"/>
          <a:ext cx="1395831" cy="1101156"/>
        </a:xfrm>
        <a:prstGeom prst="rect">
          <a:avLst/>
        </a:prstGeom>
      </xdr:spPr>
    </xdr:pic>
    <xdr:clientData/>
  </xdr:twoCellAnchor>
  <xdr:twoCellAnchor editAs="oneCell">
    <xdr:from>
      <xdr:col>1</xdr:col>
      <xdr:colOff>1147353</xdr:colOff>
      <xdr:row>23</xdr:row>
      <xdr:rowOff>999273</xdr:rowOff>
    </xdr:from>
    <xdr:to>
      <xdr:col>1</xdr:col>
      <xdr:colOff>1932844</xdr:colOff>
      <xdr:row>23</xdr:row>
      <xdr:rowOff>1447215</xdr:rowOff>
    </xdr:to>
    <xdr:pic>
      <xdr:nvPicPr>
        <xdr:cNvPr id="17" name="Picture 16">
          <a:extLst>
            <a:ext uri="{FF2B5EF4-FFF2-40B4-BE49-F238E27FC236}">
              <a16:creationId xmlns:a16="http://schemas.microsoft.com/office/drawing/2014/main" id="{C9B0B63D-5F9F-0945-8F45-29E224FDD3B1}"/>
            </a:ext>
          </a:extLst>
        </xdr:cNvPr>
        <xdr:cNvPicPr>
          <a:picLocks noChangeAspect="1"/>
        </xdr:cNvPicPr>
      </xdr:nvPicPr>
      <xdr:blipFill>
        <a:blip xmlns:r="http://schemas.openxmlformats.org/officeDocument/2006/relationships" r:embed="rId16"/>
        <a:stretch>
          <a:fillRect/>
        </a:stretch>
      </xdr:blipFill>
      <xdr:spPr>
        <a:xfrm>
          <a:off x="1972853" y="19133059"/>
          <a:ext cx="785491" cy="447942"/>
        </a:xfrm>
        <a:prstGeom prst="rect">
          <a:avLst/>
        </a:prstGeom>
      </xdr:spPr>
    </xdr:pic>
    <xdr:clientData/>
  </xdr:twoCellAnchor>
  <xdr:twoCellAnchor editAs="oneCell">
    <xdr:from>
      <xdr:col>1</xdr:col>
      <xdr:colOff>66069</xdr:colOff>
      <xdr:row>24</xdr:row>
      <xdr:rowOff>51387</xdr:rowOff>
    </xdr:from>
    <xdr:to>
      <xdr:col>1</xdr:col>
      <xdr:colOff>1111540</xdr:colOff>
      <xdr:row>24</xdr:row>
      <xdr:rowOff>1321389</xdr:rowOff>
    </xdr:to>
    <xdr:pic>
      <xdr:nvPicPr>
        <xdr:cNvPr id="18" name="Picture 17">
          <a:extLst>
            <a:ext uri="{FF2B5EF4-FFF2-40B4-BE49-F238E27FC236}">
              <a16:creationId xmlns:a16="http://schemas.microsoft.com/office/drawing/2014/main" id="{D2E026F0-7A7B-0C44-99C8-A039CA5B8495}"/>
            </a:ext>
          </a:extLst>
        </xdr:cNvPr>
        <xdr:cNvPicPr>
          <a:picLocks noChangeAspect="1"/>
        </xdr:cNvPicPr>
      </xdr:nvPicPr>
      <xdr:blipFill>
        <a:blip xmlns:r="http://schemas.openxmlformats.org/officeDocument/2006/relationships" r:embed="rId17"/>
        <a:stretch>
          <a:fillRect/>
        </a:stretch>
      </xdr:blipFill>
      <xdr:spPr>
        <a:xfrm>
          <a:off x="891569" y="30442487"/>
          <a:ext cx="1045471" cy="1270002"/>
        </a:xfrm>
        <a:prstGeom prst="rect">
          <a:avLst/>
        </a:prstGeom>
      </xdr:spPr>
    </xdr:pic>
    <xdr:clientData/>
  </xdr:twoCellAnchor>
  <xdr:twoCellAnchor editAs="oneCell">
    <xdr:from>
      <xdr:col>1</xdr:col>
      <xdr:colOff>1174567</xdr:colOff>
      <xdr:row>24</xdr:row>
      <xdr:rowOff>917629</xdr:rowOff>
    </xdr:from>
    <xdr:to>
      <xdr:col>1</xdr:col>
      <xdr:colOff>1901329</xdr:colOff>
      <xdr:row>24</xdr:row>
      <xdr:rowOff>1325898</xdr:rowOff>
    </xdr:to>
    <xdr:pic>
      <xdr:nvPicPr>
        <xdr:cNvPr id="19" name="Picture 18">
          <a:extLst>
            <a:ext uri="{FF2B5EF4-FFF2-40B4-BE49-F238E27FC236}">
              <a16:creationId xmlns:a16="http://schemas.microsoft.com/office/drawing/2014/main" id="{93DADFD1-0C12-7B4B-A6FE-411FBC93D84E}"/>
            </a:ext>
          </a:extLst>
        </xdr:cNvPr>
        <xdr:cNvPicPr>
          <a:picLocks noChangeAspect="1"/>
        </xdr:cNvPicPr>
      </xdr:nvPicPr>
      <xdr:blipFill>
        <a:blip xmlns:r="http://schemas.openxmlformats.org/officeDocument/2006/relationships" r:embed="rId18"/>
        <a:stretch>
          <a:fillRect/>
        </a:stretch>
      </xdr:blipFill>
      <xdr:spPr>
        <a:xfrm>
          <a:off x="2000067" y="31308729"/>
          <a:ext cx="726762" cy="408269"/>
        </a:xfrm>
        <a:prstGeom prst="rect">
          <a:avLst/>
        </a:prstGeom>
      </xdr:spPr>
    </xdr:pic>
    <xdr:clientData/>
  </xdr:twoCellAnchor>
  <xdr:twoCellAnchor editAs="oneCell">
    <xdr:from>
      <xdr:col>1</xdr:col>
      <xdr:colOff>95433</xdr:colOff>
      <xdr:row>25</xdr:row>
      <xdr:rowOff>51388</xdr:rowOff>
    </xdr:from>
    <xdr:to>
      <xdr:col>1</xdr:col>
      <xdr:colOff>1299364</xdr:colOff>
      <xdr:row>25</xdr:row>
      <xdr:rowOff>1359540</xdr:rowOff>
    </xdr:to>
    <xdr:pic>
      <xdr:nvPicPr>
        <xdr:cNvPr id="20" name="Picture 19">
          <a:extLst>
            <a:ext uri="{FF2B5EF4-FFF2-40B4-BE49-F238E27FC236}">
              <a16:creationId xmlns:a16="http://schemas.microsoft.com/office/drawing/2014/main" id="{4A874CCE-A57B-6B49-9DE6-4F56B4957298}"/>
            </a:ext>
          </a:extLst>
        </xdr:cNvPr>
        <xdr:cNvPicPr>
          <a:picLocks noChangeAspect="1"/>
        </xdr:cNvPicPr>
      </xdr:nvPicPr>
      <xdr:blipFill>
        <a:blip xmlns:r="http://schemas.openxmlformats.org/officeDocument/2006/relationships" r:embed="rId19"/>
        <a:stretch>
          <a:fillRect/>
        </a:stretch>
      </xdr:blipFill>
      <xdr:spPr>
        <a:xfrm>
          <a:off x="920933" y="31839488"/>
          <a:ext cx="1203931" cy="1308152"/>
        </a:xfrm>
        <a:prstGeom prst="rect">
          <a:avLst/>
        </a:prstGeom>
      </xdr:spPr>
    </xdr:pic>
    <xdr:clientData/>
  </xdr:twoCellAnchor>
  <xdr:twoCellAnchor editAs="oneCell">
    <xdr:from>
      <xdr:col>1</xdr:col>
      <xdr:colOff>1222540</xdr:colOff>
      <xdr:row>25</xdr:row>
      <xdr:rowOff>954334</xdr:rowOff>
    </xdr:from>
    <xdr:to>
      <xdr:col>1</xdr:col>
      <xdr:colOff>1932422</xdr:colOff>
      <xdr:row>25</xdr:row>
      <xdr:rowOff>1354347</xdr:rowOff>
    </xdr:to>
    <xdr:pic>
      <xdr:nvPicPr>
        <xdr:cNvPr id="21" name="Picture 20">
          <a:extLst>
            <a:ext uri="{FF2B5EF4-FFF2-40B4-BE49-F238E27FC236}">
              <a16:creationId xmlns:a16="http://schemas.microsoft.com/office/drawing/2014/main" id="{DE4CC1FF-96DB-954F-A0AB-CF934406502D}"/>
            </a:ext>
          </a:extLst>
        </xdr:cNvPr>
        <xdr:cNvPicPr>
          <a:picLocks noChangeAspect="1"/>
        </xdr:cNvPicPr>
      </xdr:nvPicPr>
      <xdr:blipFill>
        <a:blip xmlns:r="http://schemas.openxmlformats.org/officeDocument/2006/relationships" r:embed="rId20"/>
        <a:stretch>
          <a:fillRect/>
        </a:stretch>
      </xdr:blipFill>
      <xdr:spPr>
        <a:xfrm>
          <a:off x="2048040" y="32742434"/>
          <a:ext cx="709882" cy="400013"/>
        </a:xfrm>
        <a:prstGeom prst="rect">
          <a:avLst/>
        </a:prstGeom>
      </xdr:spPr>
    </xdr:pic>
    <xdr:clientData/>
  </xdr:twoCellAnchor>
  <xdr:twoCellAnchor editAs="oneCell">
    <xdr:from>
      <xdr:col>1</xdr:col>
      <xdr:colOff>51387</xdr:colOff>
      <xdr:row>26</xdr:row>
      <xdr:rowOff>31180</xdr:rowOff>
    </xdr:from>
    <xdr:to>
      <xdr:col>1</xdr:col>
      <xdr:colOff>1123179</xdr:colOff>
      <xdr:row>26</xdr:row>
      <xdr:rowOff>1371841</xdr:rowOff>
    </xdr:to>
    <xdr:pic>
      <xdr:nvPicPr>
        <xdr:cNvPr id="22" name="Picture 21">
          <a:extLst>
            <a:ext uri="{FF2B5EF4-FFF2-40B4-BE49-F238E27FC236}">
              <a16:creationId xmlns:a16="http://schemas.microsoft.com/office/drawing/2014/main" id="{E66A85AF-889D-CD40-8300-739333F39F0C}"/>
            </a:ext>
          </a:extLst>
        </xdr:cNvPr>
        <xdr:cNvPicPr>
          <a:picLocks noChangeAspect="1"/>
        </xdr:cNvPicPr>
      </xdr:nvPicPr>
      <xdr:blipFill>
        <a:blip xmlns:r="http://schemas.openxmlformats.org/officeDocument/2006/relationships" r:embed="rId21"/>
        <a:stretch>
          <a:fillRect/>
        </a:stretch>
      </xdr:blipFill>
      <xdr:spPr>
        <a:xfrm>
          <a:off x="876887" y="33216280"/>
          <a:ext cx="1071792" cy="1340661"/>
        </a:xfrm>
        <a:prstGeom prst="rect">
          <a:avLst/>
        </a:prstGeom>
      </xdr:spPr>
    </xdr:pic>
    <xdr:clientData/>
  </xdr:twoCellAnchor>
  <xdr:twoCellAnchor editAs="oneCell">
    <xdr:from>
      <xdr:col>1</xdr:col>
      <xdr:colOff>1193569</xdr:colOff>
      <xdr:row>26</xdr:row>
      <xdr:rowOff>844051</xdr:rowOff>
    </xdr:from>
    <xdr:to>
      <xdr:col>1</xdr:col>
      <xdr:colOff>1925724</xdr:colOff>
      <xdr:row>26</xdr:row>
      <xdr:rowOff>1357924</xdr:rowOff>
    </xdr:to>
    <xdr:pic>
      <xdr:nvPicPr>
        <xdr:cNvPr id="23" name="Picture 22">
          <a:extLst>
            <a:ext uri="{FF2B5EF4-FFF2-40B4-BE49-F238E27FC236}">
              <a16:creationId xmlns:a16="http://schemas.microsoft.com/office/drawing/2014/main" id="{F4839731-1F3D-AB45-AF26-B7C29B8BE5C2}"/>
            </a:ext>
          </a:extLst>
        </xdr:cNvPr>
        <xdr:cNvPicPr>
          <a:picLocks noChangeAspect="1"/>
        </xdr:cNvPicPr>
      </xdr:nvPicPr>
      <xdr:blipFill>
        <a:blip xmlns:r="http://schemas.openxmlformats.org/officeDocument/2006/relationships" r:embed="rId3"/>
        <a:stretch>
          <a:fillRect/>
        </a:stretch>
      </xdr:blipFill>
      <xdr:spPr>
        <a:xfrm>
          <a:off x="2019069" y="34029151"/>
          <a:ext cx="732155" cy="513873"/>
        </a:xfrm>
        <a:prstGeom prst="rect">
          <a:avLst/>
        </a:prstGeom>
      </xdr:spPr>
    </xdr:pic>
    <xdr:clientData/>
  </xdr:twoCellAnchor>
  <xdr:twoCellAnchor editAs="oneCell">
    <xdr:from>
      <xdr:col>1</xdr:col>
      <xdr:colOff>205548</xdr:colOff>
      <xdr:row>27</xdr:row>
      <xdr:rowOff>22022</xdr:rowOff>
    </xdr:from>
    <xdr:to>
      <xdr:col>1</xdr:col>
      <xdr:colOff>1680558</xdr:colOff>
      <xdr:row>27</xdr:row>
      <xdr:rowOff>1365433</xdr:rowOff>
    </xdr:to>
    <xdr:pic>
      <xdr:nvPicPr>
        <xdr:cNvPr id="24" name="Picture 23">
          <a:extLst>
            <a:ext uri="{FF2B5EF4-FFF2-40B4-BE49-F238E27FC236}">
              <a16:creationId xmlns:a16="http://schemas.microsoft.com/office/drawing/2014/main" id="{778B6FBB-1BE5-574F-9DBB-FC3EC23E98AE}"/>
            </a:ext>
          </a:extLst>
        </xdr:cNvPr>
        <xdr:cNvPicPr>
          <a:picLocks noChangeAspect="1"/>
        </xdr:cNvPicPr>
      </xdr:nvPicPr>
      <xdr:blipFill>
        <a:blip xmlns:r="http://schemas.openxmlformats.org/officeDocument/2006/relationships" r:embed="rId22"/>
        <a:stretch>
          <a:fillRect/>
        </a:stretch>
      </xdr:blipFill>
      <xdr:spPr>
        <a:xfrm>
          <a:off x="1031048" y="34604122"/>
          <a:ext cx="1475010" cy="1343411"/>
        </a:xfrm>
        <a:prstGeom prst="rect">
          <a:avLst/>
        </a:prstGeom>
      </xdr:spPr>
    </xdr:pic>
    <xdr:clientData/>
  </xdr:twoCellAnchor>
  <xdr:twoCellAnchor editAs="oneCell">
    <xdr:from>
      <xdr:col>1</xdr:col>
      <xdr:colOff>162293</xdr:colOff>
      <xdr:row>28</xdr:row>
      <xdr:rowOff>66125</xdr:rowOff>
    </xdr:from>
    <xdr:to>
      <xdr:col>1</xdr:col>
      <xdr:colOff>894448</xdr:colOff>
      <xdr:row>28</xdr:row>
      <xdr:rowOff>579998</xdr:rowOff>
    </xdr:to>
    <xdr:pic>
      <xdr:nvPicPr>
        <xdr:cNvPr id="25" name="Picture 24">
          <a:extLst>
            <a:ext uri="{FF2B5EF4-FFF2-40B4-BE49-F238E27FC236}">
              <a16:creationId xmlns:a16="http://schemas.microsoft.com/office/drawing/2014/main" id="{1846126C-8574-1044-B7FA-155E20C2BD4A}"/>
            </a:ext>
          </a:extLst>
        </xdr:cNvPr>
        <xdr:cNvPicPr>
          <a:picLocks noChangeAspect="1"/>
        </xdr:cNvPicPr>
      </xdr:nvPicPr>
      <xdr:blipFill>
        <a:blip xmlns:r="http://schemas.openxmlformats.org/officeDocument/2006/relationships" r:embed="rId3"/>
        <a:stretch>
          <a:fillRect/>
        </a:stretch>
      </xdr:blipFill>
      <xdr:spPr>
        <a:xfrm>
          <a:off x="987793" y="36045225"/>
          <a:ext cx="732155" cy="513873"/>
        </a:xfrm>
        <a:prstGeom prst="rect">
          <a:avLst/>
        </a:prstGeom>
      </xdr:spPr>
    </xdr:pic>
    <xdr:clientData/>
  </xdr:twoCellAnchor>
  <xdr:twoCellAnchor editAs="oneCell">
    <xdr:from>
      <xdr:col>1</xdr:col>
      <xdr:colOff>240560</xdr:colOff>
      <xdr:row>29</xdr:row>
      <xdr:rowOff>44046</xdr:rowOff>
    </xdr:from>
    <xdr:to>
      <xdr:col>1</xdr:col>
      <xdr:colOff>842525</xdr:colOff>
      <xdr:row>29</xdr:row>
      <xdr:rowOff>609651</xdr:rowOff>
    </xdr:to>
    <xdr:pic>
      <xdr:nvPicPr>
        <xdr:cNvPr id="26" name="Picture 25">
          <a:extLst>
            <a:ext uri="{FF2B5EF4-FFF2-40B4-BE49-F238E27FC236}">
              <a16:creationId xmlns:a16="http://schemas.microsoft.com/office/drawing/2014/main" id="{6723DF33-CA7F-A041-BA44-9F293A377DF5}"/>
            </a:ext>
          </a:extLst>
        </xdr:cNvPr>
        <xdr:cNvPicPr>
          <a:picLocks noChangeAspect="1"/>
        </xdr:cNvPicPr>
      </xdr:nvPicPr>
      <xdr:blipFill>
        <a:blip xmlns:r="http://schemas.openxmlformats.org/officeDocument/2006/relationships" r:embed="rId23"/>
        <a:stretch>
          <a:fillRect/>
        </a:stretch>
      </xdr:blipFill>
      <xdr:spPr>
        <a:xfrm>
          <a:off x="1066060" y="36658146"/>
          <a:ext cx="601965" cy="565605"/>
        </a:xfrm>
        <a:prstGeom prst="rect">
          <a:avLst/>
        </a:prstGeom>
      </xdr:spPr>
    </xdr:pic>
    <xdr:clientData/>
  </xdr:twoCellAnchor>
  <xdr:twoCellAnchor editAs="oneCell">
    <xdr:from>
      <xdr:col>1</xdr:col>
      <xdr:colOff>51387</xdr:colOff>
      <xdr:row>33</xdr:row>
      <xdr:rowOff>58729</xdr:rowOff>
    </xdr:from>
    <xdr:to>
      <xdr:col>1</xdr:col>
      <xdr:colOff>1747167</xdr:colOff>
      <xdr:row>33</xdr:row>
      <xdr:rowOff>999811</xdr:rowOff>
    </xdr:to>
    <xdr:pic>
      <xdr:nvPicPr>
        <xdr:cNvPr id="27" name="Picture 26">
          <a:extLst>
            <a:ext uri="{FF2B5EF4-FFF2-40B4-BE49-F238E27FC236}">
              <a16:creationId xmlns:a16="http://schemas.microsoft.com/office/drawing/2014/main" id="{D810926A-3F6B-2846-9CC7-B18EAEEE644F}"/>
            </a:ext>
          </a:extLst>
        </xdr:cNvPr>
        <xdr:cNvPicPr>
          <a:picLocks noChangeAspect="1"/>
        </xdr:cNvPicPr>
      </xdr:nvPicPr>
      <xdr:blipFill>
        <a:blip xmlns:r="http://schemas.openxmlformats.org/officeDocument/2006/relationships" r:embed="rId24"/>
        <a:stretch>
          <a:fillRect/>
        </a:stretch>
      </xdr:blipFill>
      <xdr:spPr>
        <a:xfrm>
          <a:off x="876887" y="40520929"/>
          <a:ext cx="1695780" cy="941082"/>
        </a:xfrm>
        <a:prstGeom prst="rect">
          <a:avLst/>
        </a:prstGeom>
      </xdr:spPr>
    </xdr:pic>
    <xdr:clientData/>
  </xdr:twoCellAnchor>
  <xdr:twoCellAnchor editAs="oneCell">
    <xdr:from>
      <xdr:col>1</xdr:col>
      <xdr:colOff>1218612</xdr:colOff>
      <xdr:row>33</xdr:row>
      <xdr:rowOff>932313</xdr:rowOff>
    </xdr:from>
    <xdr:to>
      <xdr:col>1</xdr:col>
      <xdr:colOff>1912456</xdr:colOff>
      <xdr:row>33</xdr:row>
      <xdr:rowOff>1343411</xdr:rowOff>
    </xdr:to>
    <xdr:pic>
      <xdr:nvPicPr>
        <xdr:cNvPr id="28" name="Picture 27">
          <a:extLst>
            <a:ext uri="{FF2B5EF4-FFF2-40B4-BE49-F238E27FC236}">
              <a16:creationId xmlns:a16="http://schemas.microsoft.com/office/drawing/2014/main" id="{20496CF6-2530-9E48-8120-E6FAA57C4F56}"/>
            </a:ext>
          </a:extLst>
        </xdr:cNvPr>
        <xdr:cNvPicPr>
          <a:picLocks noChangeAspect="1"/>
        </xdr:cNvPicPr>
      </xdr:nvPicPr>
      <xdr:blipFill>
        <a:blip xmlns:r="http://schemas.openxmlformats.org/officeDocument/2006/relationships" r:embed="rId25"/>
        <a:stretch>
          <a:fillRect/>
        </a:stretch>
      </xdr:blipFill>
      <xdr:spPr>
        <a:xfrm>
          <a:off x="2044112" y="41394513"/>
          <a:ext cx="693844" cy="411098"/>
        </a:xfrm>
        <a:prstGeom prst="rect">
          <a:avLst/>
        </a:prstGeom>
      </xdr:spPr>
    </xdr:pic>
    <xdr:clientData/>
  </xdr:twoCellAnchor>
  <xdr:twoCellAnchor editAs="oneCell">
    <xdr:from>
      <xdr:col>1</xdr:col>
      <xdr:colOff>220230</xdr:colOff>
      <xdr:row>34</xdr:row>
      <xdr:rowOff>102774</xdr:rowOff>
    </xdr:from>
    <xdr:to>
      <xdr:col>1</xdr:col>
      <xdr:colOff>1629710</xdr:colOff>
      <xdr:row>34</xdr:row>
      <xdr:rowOff>1330970</xdr:rowOff>
    </xdr:to>
    <xdr:pic>
      <xdr:nvPicPr>
        <xdr:cNvPr id="29" name="Picture 28">
          <a:extLst>
            <a:ext uri="{FF2B5EF4-FFF2-40B4-BE49-F238E27FC236}">
              <a16:creationId xmlns:a16="http://schemas.microsoft.com/office/drawing/2014/main" id="{09417723-4F06-EA43-B9AA-4F85942E8426}"/>
            </a:ext>
          </a:extLst>
        </xdr:cNvPr>
        <xdr:cNvPicPr>
          <a:picLocks noChangeAspect="1"/>
        </xdr:cNvPicPr>
      </xdr:nvPicPr>
      <xdr:blipFill>
        <a:blip xmlns:r="http://schemas.openxmlformats.org/officeDocument/2006/relationships" r:embed="rId26"/>
        <a:stretch>
          <a:fillRect/>
        </a:stretch>
      </xdr:blipFill>
      <xdr:spPr>
        <a:xfrm>
          <a:off x="1045730" y="41961974"/>
          <a:ext cx="1409480" cy="1228196"/>
        </a:xfrm>
        <a:prstGeom prst="rect">
          <a:avLst/>
        </a:prstGeom>
      </xdr:spPr>
    </xdr:pic>
    <xdr:clientData/>
  </xdr:twoCellAnchor>
  <xdr:twoCellAnchor editAs="oneCell">
    <xdr:from>
      <xdr:col>1</xdr:col>
      <xdr:colOff>521214</xdr:colOff>
      <xdr:row>35</xdr:row>
      <xdr:rowOff>97688</xdr:rowOff>
    </xdr:from>
    <xdr:to>
      <xdr:col>1</xdr:col>
      <xdr:colOff>1380116</xdr:colOff>
      <xdr:row>35</xdr:row>
      <xdr:rowOff>581673</xdr:rowOff>
    </xdr:to>
    <xdr:pic>
      <xdr:nvPicPr>
        <xdr:cNvPr id="30" name="Picture 29">
          <a:extLst>
            <a:ext uri="{FF2B5EF4-FFF2-40B4-BE49-F238E27FC236}">
              <a16:creationId xmlns:a16="http://schemas.microsoft.com/office/drawing/2014/main" id="{F17688AE-F63A-4F42-988F-1CAFBF7A8BF0}"/>
            </a:ext>
          </a:extLst>
        </xdr:cNvPr>
        <xdr:cNvPicPr>
          <a:picLocks noChangeAspect="1"/>
        </xdr:cNvPicPr>
      </xdr:nvPicPr>
      <xdr:blipFill>
        <a:blip xmlns:r="http://schemas.openxmlformats.org/officeDocument/2006/relationships" r:embed="rId20"/>
        <a:stretch>
          <a:fillRect/>
        </a:stretch>
      </xdr:blipFill>
      <xdr:spPr>
        <a:xfrm>
          <a:off x="1346714" y="43353888"/>
          <a:ext cx="858902" cy="483985"/>
        </a:xfrm>
        <a:prstGeom prst="rect">
          <a:avLst/>
        </a:prstGeom>
      </xdr:spPr>
    </xdr:pic>
    <xdr:clientData/>
  </xdr:twoCellAnchor>
  <xdr:twoCellAnchor editAs="oneCell">
    <xdr:from>
      <xdr:col>1</xdr:col>
      <xdr:colOff>513873</xdr:colOff>
      <xdr:row>36</xdr:row>
      <xdr:rowOff>77211</xdr:rowOff>
    </xdr:from>
    <xdr:to>
      <xdr:col>1</xdr:col>
      <xdr:colOff>1377595</xdr:colOff>
      <xdr:row>36</xdr:row>
      <xdr:rowOff>587283</xdr:rowOff>
    </xdr:to>
    <xdr:pic>
      <xdr:nvPicPr>
        <xdr:cNvPr id="31" name="Picture 30">
          <a:extLst>
            <a:ext uri="{FF2B5EF4-FFF2-40B4-BE49-F238E27FC236}">
              <a16:creationId xmlns:a16="http://schemas.microsoft.com/office/drawing/2014/main" id="{37A3D6F1-E270-0642-8EAE-6E80FE2AE22A}"/>
            </a:ext>
          </a:extLst>
        </xdr:cNvPr>
        <xdr:cNvPicPr>
          <a:picLocks noChangeAspect="1"/>
        </xdr:cNvPicPr>
      </xdr:nvPicPr>
      <xdr:blipFill>
        <a:blip xmlns:r="http://schemas.openxmlformats.org/officeDocument/2006/relationships" r:embed="rId27"/>
        <a:stretch>
          <a:fillRect/>
        </a:stretch>
      </xdr:blipFill>
      <xdr:spPr>
        <a:xfrm>
          <a:off x="1339373" y="43968411"/>
          <a:ext cx="863722" cy="510072"/>
        </a:xfrm>
        <a:prstGeom prst="rect">
          <a:avLst/>
        </a:prstGeom>
      </xdr:spPr>
    </xdr:pic>
    <xdr:clientData/>
  </xdr:twoCellAnchor>
  <xdr:twoCellAnchor editAs="oneCell">
    <xdr:from>
      <xdr:col>1</xdr:col>
      <xdr:colOff>132137</xdr:colOff>
      <xdr:row>38</xdr:row>
      <xdr:rowOff>71347</xdr:rowOff>
    </xdr:from>
    <xdr:to>
      <xdr:col>1</xdr:col>
      <xdr:colOff>1938034</xdr:colOff>
      <xdr:row>38</xdr:row>
      <xdr:rowOff>1083120</xdr:rowOff>
    </xdr:to>
    <xdr:pic>
      <xdr:nvPicPr>
        <xdr:cNvPr id="32" name="Picture 31">
          <a:extLst>
            <a:ext uri="{FF2B5EF4-FFF2-40B4-BE49-F238E27FC236}">
              <a16:creationId xmlns:a16="http://schemas.microsoft.com/office/drawing/2014/main" id="{6FD873F8-9D3C-0D44-8D40-A6DC588E21CC}"/>
            </a:ext>
          </a:extLst>
        </xdr:cNvPr>
        <xdr:cNvPicPr>
          <a:picLocks noChangeAspect="1"/>
        </xdr:cNvPicPr>
      </xdr:nvPicPr>
      <xdr:blipFill>
        <a:blip xmlns:r="http://schemas.openxmlformats.org/officeDocument/2006/relationships" r:embed="rId28"/>
        <a:stretch>
          <a:fillRect/>
        </a:stretch>
      </xdr:blipFill>
      <xdr:spPr>
        <a:xfrm>
          <a:off x="957637" y="45016647"/>
          <a:ext cx="1805897" cy="1011773"/>
        </a:xfrm>
        <a:prstGeom prst="rect">
          <a:avLst/>
        </a:prstGeom>
      </xdr:spPr>
    </xdr:pic>
    <xdr:clientData/>
  </xdr:twoCellAnchor>
  <xdr:twoCellAnchor editAs="oneCell">
    <xdr:from>
      <xdr:col>1</xdr:col>
      <xdr:colOff>1475549</xdr:colOff>
      <xdr:row>38</xdr:row>
      <xdr:rowOff>928765</xdr:rowOff>
    </xdr:from>
    <xdr:to>
      <xdr:col>1</xdr:col>
      <xdr:colOff>1936993</xdr:colOff>
      <xdr:row>38</xdr:row>
      <xdr:rowOff>1365433</xdr:rowOff>
    </xdr:to>
    <xdr:pic>
      <xdr:nvPicPr>
        <xdr:cNvPr id="33" name="Picture 32">
          <a:extLst>
            <a:ext uri="{FF2B5EF4-FFF2-40B4-BE49-F238E27FC236}">
              <a16:creationId xmlns:a16="http://schemas.microsoft.com/office/drawing/2014/main" id="{800A0DC6-79EC-424F-90E5-CB43289BF815}"/>
            </a:ext>
          </a:extLst>
        </xdr:cNvPr>
        <xdr:cNvPicPr>
          <a:picLocks noChangeAspect="1"/>
        </xdr:cNvPicPr>
      </xdr:nvPicPr>
      <xdr:blipFill>
        <a:blip xmlns:r="http://schemas.openxmlformats.org/officeDocument/2006/relationships" r:embed="rId29"/>
        <a:stretch>
          <a:fillRect/>
        </a:stretch>
      </xdr:blipFill>
      <xdr:spPr>
        <a:xfrm>
          <a:off x="2301049" y="45874065"/>
          <a:ext cx="461444" cy="436668"/>
        </a:xfrm>
        <a:prstGeom prst="rect">
          <a:avLst/>
        </a:prstGeom>
      </xdr:spPr>
    </xdr:pic>
    <xdr:clientData/>
  </xdr:twoCellAnchor>
  <xdr:oneCellAnchor>
    <xdr:from>
      <xdr:col>1</xdr:col>
      <xdr:colOff>132137</xdr:colOff>
      <xdr:row>39</xdr:row>
      <xdr:rowOff>71347</xdr:rowOff>
    </xdr:from>
    <xdr:ext cx="1805897" cy="1011773"/>
    <xdr:pic>
      <xdr:nvPicPr>
        <xdr:cNvPr id="34" name="Picture 33">
          <a:extLst>
            <a:ext uri="{FF2B5EF4-FFF2-40B4-BE49-F238E27FC236}">
              <a16:creationId xmlns:a16="http://schemas.microsoft.com/office/drawing/2014/main" id="{45ECFE5A-DB51-BF45-8B34-6A4B7C79194C}"/>
            </a:ext>
          </a:extLst>
        </xdr:cNvPr>
        <xdr:cNvPicPr>
          <a:picLocks noChangeAspect="1"/>
        </xdr:cNvPicPr>
      </xdr:nvPicPr>
      <xdr:blipFill>
        <a:blip xmlns:r="http://schemas.openxmlformats.org/officeDocument/2006/relationships" r:embed="rId28"/>
        <a:stretch>
          <a:fillRect/>
        </a:stretch>
      </xdr:blipFill>
      <xdr:spPr>
        <a:xfrm>
          <a:off x="957637" y="46413647"/>
          <a:ext cx="1805897" cy="1011773"/>
        </a:xfrm>
        <a:prstGeom prst="rect">
          <a:avLst/>
        </a:prstGeom>
      </xdr:spPr>
    </xdr:pic>
    <xdr:clientData/>
  </xdr:oneCellAnchor>
  <xdr:oneCellAnchor>
    <xdr:from>
      <xdr:col>1</xdr:col>
      <xdr:colOff>1475549</xdr:colOff>
      <xdr:row>39</xdr:row>
      <xdr:rowOff>928765</xdr:rowOff>
    </xdr:from>
    <xdr:ext cx="461444" cy="436668"/>
    <xdr:pic>
      <xdr:nvPicPr>
        <xdr:cNvPr id="35" name="Picture 34">
          <a:extLst>
            <a:ext uri="{FF2B5EF4-FFF2-40B4-BE49-F238E27FC236}">
              <a16:creationId xmlns:a16="http://schemas.microsoft.com/office/drawing/2014/main" id="{2EA5A723-05AE-3D47-B7B6-3A7AF9498AA2}"/>
            </a:ext>
          </a:extLst>
        </xdr:cNvPr>
        <xdr:cNvPicPr>
          <a:picLocks noChangeAspect="1"/>
        </xdr:cNvPicPr>
      </xdr:nvPicPr>
      <xdr:blipFill>
        <a:blip xmlns:r="http://schemas.openxmlformats.org/officeDocument/2006/relationships" r:embed="rId29"/>
        <a:stretch>
          <a:fillRect/>
        </a:stretch>
      </xdr:blipFill>
      <xdr:spPr>
        <a:xfrm>
          <a:off x="2301049" y="47271065"/>
          <a:ext cx="461444" cy="436668"/>
        </a:xfrm>
        <a:prstGeom prst="rect">
          <a:avLst/>
        </a:prstGeom>
      </xdr:spPr>
    </xdr:pic>
    <xdr:clientData/>
  </xdr:oneCellAnchor>
  <xdr:oneCellAnchor>
    <xdr:from>
      <xdr:col>1</xdr:col>
      <xdr:colOff>132137</xdr:colOff>
      <xdr:row>39</xdr:row>
      <xdr:rowOff>71347</xdr:rowOff>
    </xdr:from>
    <xdr:ext cx="1805897" cy="1011773"/>
    <xdr:pic>
      <xdr:nvPicPr>
        <xdr:cNvPr id="36" name="Picture 35">
          <a:extLst>
            <a:ext uri="{FF2B5EF4-FFF2-40B4-BE49-F238E27FC236}">
              <a16:creationId xmlns:a16="http://schemas.microsoft.com/office/drawing/2014/main" id="{92950733-B54A-794A-B5A6-8914C9939281}"/>
            </a:ext>
          </a:extLst>
        </xdr:cNvPr>
        <xdr:cNvPicPr>
          <a:picLocks noChangeAspect="1"/>
        </xdr:cNvPicPr>
      </xdr:nvPicPr>
      <xdr:blipFill>
        <a:blip xmlns:r="http://schemas.openxmlformats.org/officeDocument/2006/relationships" r:embed="rId28"/>
        <a:stretch>
          <a:fillRect/>
        </a:stretch>
      </xdr:blipFill>
      <xdr:spPr>
        <a:xfrm>
          <a:off x="957637" y="46413647"/>
          <a:ext cx="1805897" cy="1011773"/>
        </a:xfrm>
        <a:prstGeom prst="rect">
          <a:avLst/>
        </a:prstGeom>
      </xdr:spPr>
    </xdr:pic>
    <xdr:clientData/>
  </xdr:oneCellAnchor>
  <xdr:oneCellAnchor>
    <xdr:from>
      <xdr:col>1</xdr:col>
      <xdr:colOff>1475549</xdr:colOff>
      <xdr:row>39</xdr:row>
      <xdr:rowOff>928765</xdr:rowOff>
    </xdr:from>
    <xdr:ext cx="461444" cy="436668"/>
    <xdr:pic>
      <xdr:nvPicPr>
        <xdr:cNvPr id="37" name="Picture 36">
          <a:extLst>
            <a:ext uri="{FF2B5EF4-FFF2-40B4-BE49-F238E27FC236}">
              <a16:creationId xmlns:a16="http://schemas.microsoft.com/office/drawing/2014/main" id="{7EECFECA-1B07-A940-AB88-CB2DCF45AAB7}"/>
            </a:ext>
          </a:extLst>
        </xdr:cNvPr>
        <xdr:cNvPicPr>
          <a:picLocks noChangeAspect="1"/>
        </xdr:cNvPicPr>
      </xdr:nvPicPr>
      <xdr:blipFill>
        <a:blip xmlns:r="http://schemas.openxmlformats.org/officeDocument/2006/relationships" r:embed="rId29"/>
        <a:stretch>
          <a:fillRect/>
        </a:stretch>
      </xdr:blipFill>
      <xdr:spPr>
        <a:xfrm>
          <a:off x="2301049" y="47271065"/>
          <a:ext cx="461444" cy="436668"/>
        </a:xfrm>
        <a:prstGeom prst="rect">
          <a:avLst/>
        </a:prstGeom>
      </xdr:spPr>
    </xdr:pic>
    <xdr:clientData/>
  </xdr:oneCellAnchor>
  <xdr:oneCellAnchor>
    <xdr:from>
      <xdr:col>1</xdr:col>
      <xdr:colOff>132137</xdr:colOff>
      <xdr:row>40</xdr:row>
      <xdr:rowOff>71347</xdr:rowOff>
    </xdr:from>
    <xdr:ext cx="1805897" cy="1011773"/>
    <xdr:pic>
      <xdr:nvPicPr>
        <xdr:cNvPr id="38" name="Picture 37">
          <a:extLst>
            <a:ext uri="{FF2B5EF4-FFF2-40B4-BE49-F238E27FC236}">
              <a16:creationId xmlns:a16="http://schemas.microsoft.com/office/drawing/2014/main" id="{1122EF21-90DC-924B-B495-0C67DB8E2106}"/>
            </a:ext>
          </a:extLst>
        </xdr:cNvPr>
        <xdr:cNvPicPr>
          <a:picLocks noChangeAspect="1"/>
        </xdr:cNvPicPr>
      </xdr:nvPicPr>
      <xdr:blipFill>
        <a:blip xmlns:r="http://schemas.openxmlformats.org/officeDocument/2006/relationships" r:embed="rId28"/>
        <a:stretch>
          <a:fillRect/>
        </a:stretch>
      </xdr:blipFill>
      <xdr:spPr>
        <a:xfrm>
          <a:off x="957637" y="47810647"/>
          <a:ext cx="1805897" cy="1011773"/>
        </a:xfrm>
        <a:prstGeom prst="rect">
          <a:avLst/>
        </a:prstGeom>
      </xdr:spPr>
    </xdr:pic>
    <xdr:clientData/>
  </xdr:oneCellAnchor>
  <xdr:oneCellAnchor>
    <xdr:from>
      <xdr:col>1</xdr:col>
      <xdr:colOff>1475549</xdr:colOff>
      <xdr:row>40</xdr:row>
      <xdr:rowOff>928765</xdr:rowOff>
    </xdr:from>
    <xdr:ext cx="461444" cy="436668"/>
    <xdr:pic>
      <xdr:nvPicPr>
        <xdr:cNvPr id="39" name="Picture 38">
          <a:extLst>
            <a:ext uri="{FF2B5EF4-FFF2-40B4-BE49-F238E27FC236}">
              <a16:creationId xmlns:a16="http://schemas.microsoft.com/office/drawing/2014/main" id="{4E92293F-4B27-3B4A-99BF-5D15DEFEB427}"/>
            </a:ext>
          </a:extLst>
        </xdr:cNvPr>
        <xdr:cNvPicPr>
          <a:picLocks noChangeAspect="1"/>
        </xdr:cNvPicPr>
      </xdr:nvPicPr>
      <xdr:blipFill>
        <a:blip xmlns:r="http://schemas.openxmlformats.org/officeDocument/2006/relationships" r:embed="rId29"/>
        <a:stretch>
          <a:fillRect/>
        </a:stretch>
      </xdr:blipFill>
      <xdr:spPr>
        <a:xfrm>
          <a:off x="2301049" y="48668065"/>
          <a:ext cx="461444" cy="436668"/>
        </a:xfrm>
        <a:prstGeom prst="rect">
          <a:avLst/>
        </a:prstGeom>
      </xdr:spPr>
    </xdr:pic>
    <xdr:clientData/>
  </xdr:oneCellAnchor>
  <xdr:twoCellAnchor editAs="oneCell">
    <xdr:from>
      <xdr:col>1</xdr:col>
      <xdr:colOff>132139</xdr:colOff>
      <xdr:row>42</xdr:row>
      <xdr:rowOff>58727</xdr:rowOff>
    </xdr:from>
    <xdr:to>
      <xdr:col>1</xdr:col>
      <xdr:colOff>1896772</xdr:colOff>
      <xdr:row>42</xdr:row>
      <xdr:rowOff>704739</xdr:rowOff>
    </xdr:to>
    <xdr:pic>
      <xdr:nvPicPr>
        <xdr:cNvPr id="40" name="Picture 39">
          <a:extLst>
            <a:ext uri="{FF2B5EF4-FFF2-40B4-BE49-F238E27FC236}">
              <a16:creationId xmlns:a16="http://schemas.microsoft.com/office/drawing/2014/main" id="{2F029F7D-F4AF-534F-9789-0A1806A93DE5}"/>
            </a:ext>
          </a:extLst>
        </xdr:cNvPr>
        <xdr:cNvPicPr>
          <a:picLocks noChangeAspect="1"/>
        </xdr:cNvPicPr>
      </xdr:nvPicPr>
      <xdr:blipFill>
        <a:blip xmlns:r="http://schemas.openxmlformats.org/officeDocument/2006/relationships" r:embed="rId30"/>
        <a:stretch>
          <a:fillRect/>
        </a:stretch>
      </xdr:blipFill>
      <xdr:spPr>
        <a:xfrm>
          <a:off x="957639" y="50592027"/>
          <a:ext cx="1764633" cy="646012"/>
        </a:xfrm>
        <a:prstGeom prst="rect">
          <a:avLst/>
        </a:prstGeom>
      </xdr:spPr>
    </xdr:pic>
    <xdr:clientData/>
  </xdr:twoCellAnchor>
  <xdr:twoCellAnchor editAs="oneCell">
    <xdr:from>
      <xdr:col>1</xdr:col>
      <xdr:colOff>117457</xdr:colOff>
      <xdr:row>43</xdr:row>
      <xdr:rowOff>80751</xdr:rowOff>
    </xdr:from>
    <xdr:to>
      <xdr:col>1</xdr:col>
      <xdr:colOff>1882090</xdr:colOff>
      <xdr:row>43</xdr:row>
      <xdr:rowOff>726763</xdr:rowOff>
    </xdr:to>
    <xdr:pic>
      <xdr:nvPicPr>
        <xdr:cNvPr id="41" name="Picture 40">
          <a:extLst>
            <a:ext uri="{FF2B5EF4-FFF2-40B4-BE49-F238E27FC236}">
              <a16:creationId xmlns:a16="http://schemas.microsoft.com/office/drawing/2014/main" id="{6F8D53F8-8F18-A741-9D75-9FA54B217A90}"/>
            </a:ext>
          </a:extLst>
        </xdr:cNvPr>
        <xdr:cNvPicPr>
          <a:picLocks noChangeAspect="1"/>
        </xdr:cNvPicPr>
      </xdr:nvPicPr>
      <xdr:blipFill>
        <a:blip xmlns:r="http://schemas.openxmlformats.org/officeDocument/2006/relationships" r:embed="rId30"/>
        <a:stretch>
          <a:fillRect/>
        </a:stretch>
      </xdr:blipFill>
      <xdr:spPr>
        <a:xfrm>
          <a:off x="942957" y="51503051"/>
          <a:ext cx="1764633" cy="646012"/>
        </a:xfrm>
        <a:prstGeom prst="rect">
          <a:avLst/>
        </a:prstGeom>
      </xdr:spPr>
    </xdr:pic>
    <xdr:clientData/>
  </xdr:twoCellAnchor>
  <xdr:twoCellAnchor editAs="oneCell">
    <xdr:from>
      <xdr:col>1</xdr:col>
      <xdr:colOff>117457</xdr:colOff>
      <xdr:row>44</xdr:row>
      <xdr:rowOff>80751</xdr:rowOff>
    </xdr:from>
    <xdr:to>
      <xdr:col>1</xdr:col>
      <xdr:colOff>1882090</xdr:colOff>
      <xdr:row>44</xdr:row>
      <xdr:rowOff>726763</xdr:rowOff>
    </xdr:to>
    <xdr:pic>
      <xdr:nvPicPr>
        <xdr:cNvPr id="42" name="Picture 41">
          <a:extLst>
            <a:ext uri="{FF2B5EF4-FFF2-40B4-BE49-F238E27FC236}">
              <a16:creationId xmlns:a16="http://schemas.microsoft.com/office/drawing/2014/main" id="{945E96C2-288C-7247-93DA-1ED6740E4D2B}"/>
            </a:ext>
          </a:extLst>
        </xdr:cNvPr>
        <xdr:cNvPicPr>
          <a:picLocks noChangeAspect="1"/>
        </xdr:cNvPicPr>
      </xdr:nvPicPr>
      <xdr:blipFill>
        <a:blip xmlns:r="http://schemas.openxmlformats.org/officeDocument/2006/relationships" r:embed="rId30"/>
        <a:stretch>
          <a:fillRect/>
        </a:stretch>
      </xdr:blipFill>
      <xdr:spPr>
        <a:xfrm>
          <a:off x="942957" y="52392051"/>
          <a:ext cx="1764633" cy="646012"/>
        </a:xfrm>
        <a:prstGeom prst="rect">
          <a:avLst/>
        </a:prstGeom>
      </xdr:spPr>
    </xdr:pic>
    <xdr:clientData/>
  </xdr:twoCellAnchor>
  <xdr:twoCellAnchor editAs="oneCell">
    <xdr:from>
      <xdr:col>1</xdr:col>
      <xdr:colOff>117457</xdr:colOff>
      <xdr:row>45</xdr:row>
      <xdr:rowOff>80751</xdr:rowOff>
    </xdr:from>
    <xdr:to>
      <xdr:col>1</xdr:col>
      <xdr:colOff>1882090</xdr:colOff>
      <xdr:row>45</xdr:row>
      <xdr:rowOff>726763</xdr:rowOff>
    </xdr:to>
    <xdr:pic>
      <xdr:nvPicPr>
        <xdr:cNvPr id="43" name="Picture 42">
          <a:extLst>
            <a:ext uri="{FF2B5EF4-FFF2-40B4-BE49-F238E27FC236}">
              <a16:creationId xmlns:a16="http://schemas.microsoft.com/office/drawing/2014/main" id="{38B6EAC5-530F-724A-8DBA-C0D8C7F909F9}"/>
            </a:ext>
          </a:extLst>
        </xdr:cNvPr>
        <xdr:cNvPicPr>
          <a:picLocks noChangeAspect="1"/>
        </xdr:cNvPicPr>
      </xdr:nvPicPr>
      <xdr:blipFill>
        <a:blip xmlns:r="http://schemas.openxmlformats.org/officeDocument/2006/relationships" r:embed="rId30"/>
        <a:stretch>
          <a:fillRect/>
        </a:stretch>
      </xdr:blipFill>
      <xdr:spPr>
        <a:xfrm>
          <a:off x="942957" y="53281051"/>
          <a:ext cx="1764633" cy="646012"/>
        </a:xfrm>
        <a:prstGeom prst="rect">
          <a:avLst/>
        </a:prstGeom>
      </xdr:spPr>
    </xdr:pic>
    <xdr:clientData/>
  </xdr:twoCellAnchor>
  <xdr:twoCellAnchor editAs="oneCell">
    <xdr:from>
      <xdr:col>1</xdr:col>
      <xdr:colOff>462486</xdr:colOff>
      <xdr:row>46</xdr:row>
      <xdr:rowOff>58728</xdr:rowOff>
    </xdr:from>
    <xdr:to>
      <xdr:col>1</xdr:col>
      <xdr:colOff>1454176</xdr:colOff>
      <xdr:row>46</xdr:row>
      <xdr:rowOff>836879</xdr:rowOff>
    </xdr:to>
    <xdr:pic>
      <xdr:nvPicPr>
        <xdr:cNvPr id="44" name="Picture 43">
          <a:extLst>
            <a:ext uri="{FF2B5EF4-FFF2-40B4-BE49-F238E27FC236}">
              <a16:creationId xmlns:a16="http://schemas.microsoft.com/office/drawing/2014/main" id="{6617E281-676E-F64D-8960-CC73375B17B1}"/>
            </a:ext>
          </a:extLst>
        </xdr:cNvPr>
        <xdr:cNvPicPr>
          <a:picLocks noChangeAspect="1"/>
        </xdr:cNvPicPr>
      </xdr:nvPicPr>
      <xdr:blipFill>
        <a:blip xmlns:r="http://schemas.openxmlformats.org/officeDocument/2006/relationships" r:embed="rId31"/>
        <a:stretch>
          <a:fillRect/>
        </a:stretch>
      </xdr:blipFill>
      <xdr:spPr>
        <a:xfrm>
          <a:off x="1287986" y="54148028"/>
          <a:ext cx="991690" cy="778151"/>
        </a:xfrm>
        <a:prstGeom prst="rect">
          <a:avLst/>
        </a:prstGeom>
      </xdr:spPr>
    </xdr:pic>
    <xdr:clientData/>
  </xdr:twoCellAnchor>
  <xdr:twoCellAnchor editAs="oneCell">
    <xdr:from>
      <xdr:col>1</xdr:col>
      <xdr:colOff>469827</xdr:colOff>
      <xdr:row>47</xdr:row>
      <xdr:rowOff>58728</xdr:rowOff>
    </xdr:from>
    <xdr:to>
      <xdr:col>1</xdr:col>
      <xdr:colOff>1461517</xdr:colOff>
      <xdr:row>47</xdr:row>
      <xdr:rowOff>836879</xdr:rowOff>
    </xdr:to>
    <xdr:pic>
      <xdr:nvPicPr>
        <xdr:cNvPr id="45" name="Picture 44">
          <a:extLst>
            <a:ext uri="{FF2B5EF4-FFF2-40B4-BE49-F238E27FC236}">
              <a16:creationId xmlns:a16="http://schemas.microsoft.com/office/drawing/2014/main" id="{42C23DB7-19A6-5F43-A050-456B10D94EA1}"/>
            </a:ext>
          </a:extLst>
        </xdr:cNvPr>
        <xdr:cNvPicPr>
          <a:picLocks noChangeAspect="1"/>
        </xdr:cNvPicPr>
      </xdr:nvPicPr>
      <xdr:blipFill>
        <a:blip xmlns:r="http://schemas.openxmlformats.org/officeDocument/2006/relationships" r:embed="rId31"/>
        <a:stretch>
          <a:fillRect/>
        </a:stretch>
      </xdr:blipFill>
      <xdr:spPr>
        <a:xfrm>
          <a:off x="1295327" y="55037028"/>
          <a:ext cx="991690" cy="778151"/>
        </a:xfrm>
        <a:prstGeom prst="rect">
          <a:avLst/>
        </a:prstGeom>
      </xdr:spPr>
    </xdr:pic>
    <xdr:clientData/>
  </xdr:twoCellAnchor>
  <xdr:twoCellAnchor editAs="oneCell">
    <xdr:from>
      <xdr:col>1</xdr:col>
      <xdr:colOff>462486</xdr:colOff>
      <xdr:row>48</xdr:row>
      <xdr:rowOff>66069</xdr:rowOff>
    </xdr:from>
    <xdr:to>
      <xdr:col>1</xdr:col>
      <xdr:colOff>1454176</xdr:colOff>
      <xdr:row>48</xdr:row>
      <xdr:rowOff>844220</xdr:rowOff>
    </xdr:to>
    <xdr:pic>
      <xdr:nvPicPr>
        <xdr:cNvPr id="46" name="Picture 45">
          <a:extLst>
            <a:ext uri="{FF2B5EF4-FFF2-40B4-BE49-F238E27FC236}">
              <a16:creationId xmlns:a16="http://schemas.microsoft.com/office/drawing/2014/main" id="{0000FF6B-6138-5B47-AF8B-060E16F953DF}"/>
            </a:ext>
          </a:extLst>
        </xdr:cNvPr>
        <xdr:cNvPicPr>
          <a:picLocks noChangeAspect="1"/>
        </xdr:cNvPicPr>
      </xdr:nvPicPr>
      <xdr:blipFill>
        <a:blip xmlns:r="http://schemas.openxmlformats.org/officeDocument/2006/relationships" r:embed="rId31"/>
        <a:stretch>
          <a:fillRect/>
        </a:stretch>
      </xdr:blipFill>
      <xdr:spPr>
        <a:xfrm>
          <a:off x="1287986" y="55933369"/>
          <a:ext cx="991690" cy="778151"/>
        </a:xfrm>
        <a:prstGeom prst="rect">
          <a:avLst/>
        </a:prstGeom>
      </xdr:spPr>
    </xdr:pic>
    <xdr:clientData/>
  </xdr:twoCellAnchor>
  <xdr:twoCellAnchor editAs="oneCell">
    <xdr:from>
      <xdr:col>1</xdr:col>
      <xdr:colOff>469827</xdr:colOff>
      <xdr:row>49</xdr:row>
      <xdr:rowOff>66069</xdr:rowOff>
    </xdr:from>
    <xdr:to>
      <xdr:col>1</xdr:col>
      <xdr:colOff>1461517</xdr:colOff>
      <xdr:row>49</xdr:row>
      <xdr:rowOff>844220</xdr:rowOff>
    </xdr:to>
    <xdr:pic>
      <xdr:nvPicPr>
        <xdr:cNvPr id="47" name="Picture 46">
          <a:extLst>
            <a:ext uri="{FF2B5EF4-FFF2-40B4-BE49-F238E27FC236}">
              <a16:creationId xmlns:a16="http://schemas.microsoft.com/office/drawing/2014/main" id="{E0AE30F9-6A19-BE41-B793-F70BB22E2140}"/>
            </a:ext>
          </a:extLst>
        </xdr:cNvPr>
        <xdr:cNvPicPr>
          <a:picLocks noChangeAspect="1"/>
        </xdr:cNvPicPr>
      </xdr:nvPicPr>
      <xdr:blipFill>
        <a:blip xmlns:r="http://schemas.openxmlformats.org/officeDocument/2006/relationships" r:embed="rId31"/>
        <a:stretch>
          <a:fillRect/>
        </a:stretch>
      </xdr:blipFill>
      <xdr:spPr>
        <a:xfrm>
          <a:off x="1295327" y="56822369"/>
          <a:ext cx="991690" cy="778151"/>
        </a:xfrm>
        <a:prstGeom prst="rect">
          <a:avLst/>
        </a:prstGeom>
      </xdr:spPr>
    </xdr:pic>
    <xdr:clientData/>
  </xdr:twoCellAnchor>
  <xdr:twoCellAnchor editAs="oneCell">
    <xdr:from>
      <xdr:col>1</xdr:col>
      <xdr:colOff>386522</xdr:colOff>
      <xdr:row>51</xdr:row>
      <xdr:rowOff>36810</xdr:rowOff>
    </xdr:from>
    <xdr:to>
      <xdr:col>1</xdr:col>
      <xdr:colOff>1518478</xdr:colOff>
      <xdr:row>52</xdr:row>
      <xdr:rowOff>1645</xdr:rowOff>
    </xdr:to>
    <xdr:pic>
      <xdr:nvPicPr>
        <xdr:cNvPr id="48" name="Picture 47">
          <a:extLst>
            <a:ext uri="{FF2B5EF4-FFF2-40B4-BE49-F238E27FC236}">
              <a16:creationId xmlns:a16="http://schemas.microsoft.com/office/drawing/2014/main" id="{87E3CDC1-F95F-B24C-A5C0-2ABAF3067F2F}"/>
            </a:ext>
          </a:extLst>
        </xdr:cNvPr>
        <xdr:cNvPicPr>
          <a:picLocks noChangeAspect="1"/>
        </xdr:cNvPicPr>
      </xdr:nvPicPr>
      <xdr:blipFill>
        <a:blip xmlns:r="http://schemas.openxmlformats.org/officeDocument/2006/relationships" r:embed="rId32"/>
        <a:stretch>
          <a:fillRect/>
        </a:stretch>
      </xdr:blipFill>
      <xdr:spPr>
        <a:xfrm>
          <a:off x="1212022" y="58101210"/>
          <a:ext cx="1131956" cy="1334620"/>
        </a:xfrm>
        <a:prstGeom prst="rect">
          <a:avLst/>
        </a:prstGeom>
      </xdr:spPr>
    </xdr:pic>
    <xdr:clientData/>
  </xdr:twoCellAnchor>
  <xdr:twoCellAnchor editAs="oneCell">
    <xdr:from>
      <xdr:col>1</xdr:col>
      <xdr:colOff>653406</xdr:colOff>
      <xdr:row>53</xdr:row>
      <xdr:rowOff>55218</xdr:rowOff>
    </xdr:from>
    <xdr:to>
      <xdr:col>1</xdr:col>
      <xdr:colOff>1270000</xdr:colOff>
      <xdr:row>53</xdr:row>
      <xdr:rowOff>572797</xdr:rowOff>
    </xdr:to>
    <xdr:pic>
      <xdr:nvPicPr>
        <xdr:cNvPr id="49" name="Picture 48">
          <a:extLst>
            <a:ext uri="{FF2B5EF4-FFF2-40B4-BE49-F238E27FC236}">
              <a16:creationId xmlns:a16="http://schemas.microsoft.com/office/drawing/2014/main" id="{82EB696B-6D83-B34A-860D-A5B2BF938B49}"/>
            </a:ext>
          </a:extLst>
        </xdr:cNvPr>
        <xdr:cNvPicPr>
          <a:picLocks noChangeAspect="1"/>
        </xdr:cNvPicPr>
      </xdr:nvPicPr>
      <xdr:blipFill>
        <a:blip xmlns:r="http://schemas.openxmlformats.org/officeDocument/2006/relationships" r:embed="rId33"/>
        <a:stretch>
          <a:fillRect/>
        </a:stretch>
      </xdr:blipFill>
      <xdr:spPr>
        <a:xfrm>
          <a:off x="1478906" y="60151618"/>
          <a:ext cx="616594" cy="517579"/>
        </a:xfrm>
        <a:prstGeom prst="rect">
          <a:avLst/>
        </a:prstGeom>
      </xdr:spPr>
    </xdr:pic>
    <xdr:clientData/>
  </xdr:twoCellAnchor>
  <xdr:twoCellAnchor editAs="oneCell">
    <xdr:from>
      <xdr:col>1</xdr:col>
      <xdr:colOff>653407</xdr:colOff>
      <xdr:row>52</xdr:row>
      <xdr:rowOff>64420</xdr:rowOff>
    </xdr:from>
    <xdr:to>
      <xdr:col>1</xdr:col>
      <xdr:colOff>1253380</xdr:colOff>
      <xdr:row>52</xdr:row>
      <xdr:rowOff>598189</xdr:rowOff>
    </xdr:to>
    <xdr:pic>
      <xdr:nvPicPr>
        <xdr:cNvPr id="50" name="Picture 49">
          <a:extLst>
            <a:ext uri="{FF2B5EF4-FFF2-40B4-BE49-F238E27FC236}">
              <a16:creationId xmlns:a16="http://schemas.microsoft.com/office/drawing/2014/main" id="{755ECAAA-465F-0B4C-902C-430010F201C7}"/>
            </a:ext>
          </a:extLst>
        </xdr:cNvPr>
        <xdr:cNvPicPr>
          <a:picLocks noChangeAspect="1"/>
        </xdr:cNvPicPr>
      </xdr:nvPicPr>
      <xdr:blipFill>
        <a:blip xmlns:r="http://schemas.openxmlformats.org/officeDocument/2006/relationships" r:embed="rId34"/>
        <a:stretch>
          <a:fillRect/>
        </a:stretch>
      </xdr:blipFill>
      <xdr:spPr>
        <a:xfrm>
          <a:off x="1478907" y="59525820"/>
          <a:ext cx="599973" cy="533769"/>
        </a:xfrm>
        <a:prstGeom prst="rect">
          <a:avLst/>
        </a:prstGeom>
      </xdr:spPr>
    </xdr:pic>
    <xdr:clientData/>
  </xdr:twoCellAnchor>
  <xdr:oneCellAnchor>
    <xdr:from>
      <xdr:col>1</xdr:col>
      <xdr:colOff>653406</xdr:colOff>
      <xdr:row>56</xdr:row>
      <xdr:rowOff>55218</xdr:rowOff>
    </xdr:from>
    <xdr:ext cx="616594" cy="517579"/>
    <xdr:pic>
      <xdr:nvPicPr>
        <xdr:cNvPr id="51" name="Picture 50">
          <a:extLst>
            <a:ext uri="{FF2B5EF4-FFF2-40B4-BE49-F238E27FC236}">
              <a16:creationId xmlns:a16="http://schemas.microsoft.com/office/drawing/2014/main" id="{917CC87A-206C-B348-B536-5993688EDCAB}"/>
            </a:ext>
          </a:extLst>
        </xdr:cNvPr>
        <xdr:cNvPicPr>
          <a:picLocks noChangeAspect="1"/>
        </xdr:cNvPicPr>
      </xdr:nvPicPr>
      <xdr:blipFill>
        <a:blip xmlns:r="http://schemas.openxmlformats.org/officeDocument/2006/relationships" r:embed="rId33"/>
        <a:stretch>
          <a:fillRect/>
        </a:stretch>
      </xdr:blipFill>
      <xdr:spPr>
        <a:xfrm>
          <a:off x="1478906" y="62818618"/>
          <a:ext cx="616594" cy="517579"/>
        </a:xfrm>
        <a:prstGeom prst="rect">
          <a:avLst/>
        </a:prstGeom>
      </xdr:spPr>
    </xdr:pic>
    <xdr:clientData/>
  </xdr:oneCellAnchor>
  <xdr:oneCellAnchor>
    <xdr:from>
      <xdr:col>1</xdr:col>
      <xdr:colOff>653407</xdr:colOff>
      <xdr:row>55</xdr:row>
      <xdr:rowOff>64420</xdr:rowOff>
    </xdr:from>
    <xdr:ext cx="599973" cy="533769"/>
    <xdr:pic>
      <xdr:nvPicPr>
        <xdr:cNvPr id="52" name="Picture 51">
          <a:extLst>
            <a:ext uri="{FF2B5EF4-FFF2-40B4-BE49-F238E27FC236}">
              <a16:creationId xmlns:a16="http://schemas.microsoft.com/office/drawing/2014/main" id="{1174147F-D1ED-9147-A3A7-FD397B20039F}"/>
            </a:ext>
          </a:extLst>
        </xdr:cNvPr>
        <xdr:cNvPicPr>
          <a:picLocks noChangeAspect="1"/>
        </xdr:cNvPicPr>
      </xdr:nvPicPr>
      <xdr:blipFill>
        <a:blip xmlns:r="http://schemas.openxmlformats.org/officeDocument/2006/relationships" r:embed="rId34"/>
        <a:stretch>
          <a:fillRect/>
        </a:stretch>
      </xdr:blipFill>
      <xdr:spPr>
        <a:xfrm>
          <a:off x="1478907" y="62192820"/>
          <a:ext cx="599973" cy="533769"/>
        </a:xfrm>
        <a:prstGeom prst="rect">
          <a:avLst/>
        </a:prstGeom>
      </xdr:spPr>
    </xdr:pic>
    <xdr:clientData/>
  </xdr:oneCellAnchor>
  <xdr:twoCellAnchor editAs="oneCell">
    <xdr:from>
      <xdr:col>1</xdr:col>
      <xdr:colOff>90332</xdr:colOff>
      <xdr:row>58</xdr:row>
      <xdr:rowOff>17272</xdr:rowOff>
    </xdr:from>
    <xdr:to>
      <xdr:col>1</xdr:col>
      <xdr:colOff>1532460</xdr:colOff>
      <xdr:row>58</xdr:row>
      <xdr:rowOff>1066403</xdr:rowOff>
    </xdr:to>
    <xdr:pic>
      <xdr:nvPicPr>
        <xdr:cNvPr id="53" name="Picture 52">
          <a:extLst>
            <a:ext uri="{FF2B5EF4-FFF2-40B4-BE49-F238E27FC236}">
              <a16:creationId xmlns:a16="http://schemas.microsoft.com/office/drawing/2014/main" id="{58CA330F-E8B0-0941-85C0-8258A9746CF5}"/>
            </a:ext>
          </a:extLst>
        </xdr:cNvPr>
        <xdr:cNvPicPr>
          <a:picLocks noChangeAspect="1"/>
        </xdr:cNvPicPr>
      </xdr:nvPicPr>
      <xdr:blipFill>
        <a:blip xmlns:r="http://schemas.openxmlformats.org/officeDocument/2006/relationships" r:embed="rId35"/>
        <a:stretch>
          <a:fillRect/>
        </a:stretch>
      </xdr:blipFill>
      <xdr:spPr>
        <a:xfrm>
          <a:off x="915832" y="63834772"/>
          <a:ext cx="1442128" cy="1049131"/>
        </a:xfrm>
        <a:prstGeom prst="rect">
          <a:avLst/>
        </a:prstGeom>
      </xdr:spPr>
    </xdr:pic>
    <xdr:clientData/>
  </xdr:twoCellAnchor>
  <xdr:twoCellAnchor editAs="oneCell">
    <xdr:from>
      <xdr:col>1</xdr:col>
      <xdr:colOff>36811</xdr:colOff>
      <xdr:row>59</xdr:row>
      <xdr:rowOff>138044</xdr:rowOff>
    </xdr:from>
    <xdr:to>
      <xdr:col>1</xdr:col>
      <xdr:colOff>1955662</xdr:colOff>
      <xdr:row>59</xdr:row>
      <xdr:rowOff>865073</xdr:rowOff>
    </xdr:to>
    <xdr:pic>
      <xdr:nvPicPr>
        <xdr:cNvPr id="54" name="Picture 53">
          <a:extLst>
            <a:ext uri="{FF2B5EF4-FFF2-40B4-BE49-F238E27FC236}">
              <a16:creationId xmlns:a16="http://schemas.microsoft.com/office/drawing/2014/main" id="{DF56DA64-0A34-EE46-99BD-EBC41DD79922}"/>
            </a:ext>
          </a:extLst>
        </xdr:cNvPr>
        <xdr:cNvPicPr>
          <a:picLocks noChangeAspect="1"/>
        </xdr:cNvPicPr>
      </xdr:nvPicPr>
      <xdr:blipFill>
        <a:blip xmlns:r="http://schemas.openxmlformats.org/officeDocument/2006/relationships" r:embed="rId36"/>
        <a:stretch>
          <a:fillRect/>
        </a:stretch>
      </xdr:blipFill>
      <xdr:spPr>
        <a:xfrm>
          <a:off x="862311" y="65352544"/>
          <a:ext cx="1918851" cy="727029"/>
        </a:xfrm>
        <a:prstGeom prst="rect">
          <a:avLst/>
        </a:prstGeom>
      </xdr:spPr>
    </xdr:pic>
    <xdr:clientData/>
  </xdr:twoCellAnchor>
  <xdr:twoCellAnchor editAs="oneCell">
    <xdr:from>
      <xdr:col>1</xdr:col>
      <xdr:colOff>1206146</xdr:colOff>
      <xdr:row>59</xdr:row>
      <xdr:rowOff>922541</xdr:rowOff>
    </xdr:from>
    <xdr:to>
      <xdr:col>1</xdr:col>
      <xdr:colOff>1914769</xdr:colOff>
      <xdr:row>59</xdr:row>
      <xdr:rowOff>1354801</xdr:rowOff>
    </xdr:to>
    <xdr:pic>
      <xdr:nvPicPr>
        <xdr:cNvPr id="55" name="Picture 54">
          <a:extLst>
            <a:ext uri="{FF2B5EF4-FFF2-40B4-BE49-F238E27FC236}">
              <a16:creationId xmlns:a16="http://schemas.microsoft.com/office/drawing/2014/main" id="{71E185C8-13CE-A141-BA1C-58207DAFCCAA}"/>
            </a:ext>
          </a:extLst>
        </xdr:cNvPr>
        <xdr:cNvPicPr>
          <a:picLocks noChangeAspect="1"/>
        </xdr:cNvPicPr>
      </xdr:nvPicPr>
      <xdr:blipFill>
        <a:blip xmlns:r="http://schemas.openxmlformats.org/officeDocument/2006/relationships" r:embed="rId37"/>
        <a:stretch>
          <a:fillRect/>
        </a:stretch>
      </xdr:blipFill>
      <xdr:spPr>
        <a:xfrm>
          <a:off x="2031646" y="66137041"/>
          <a:ext cx="708623" cy="432260"/>
        </a:xfrm>
        <a:prstGeom prst="rect">
          <a:avLst/>
        </a:prstGeom>
      </xdr:spPr>
    </xdr:pic>
    <xdr:clientData/>
  </xdr:twoCellAnchor>
  <xdr:twoCellAnchor editAs="oneCell">
    <xdr:from>
      <xdr:col>1</xdr:col>
      <xdr:colOff>111261</xdr:colOff>
      <xdr:row>62</xdr:row>
      <xdr:rowOff>129318</xdr:rowOff>
    </xdr:from>
    <xdr:to>
      <xdr:col>1</xdr:col>
      <xdr:colOff>1730144</xdr:colOff>
      <xdr:row>62</xdr:row>
      <xdr:rowOff>963288</xdr:rowOff>
    </xdr:to>
    <xdr:pic>
      <xdr:nvPicPr>
        <xdr:cNvPr id="56" name="Picture 55">
          <a:extLst>
            <a:ext uri="{FF2B5EF4-FFF2-40B4-BE49-F238E27FC236}">
              <a16:creationId xmlns:a16="http://schemas.microsoft.com/office/drawing/2014/main" id="{D9F3FE7D-14A6-D24D-A038-1CCB7D35DE91}"/>
            </a:ext>
          </a:extLst>
        </xdr:cNvPr>
        <xdr:cNvPicPr>
          <a:picLocks noChangeAspect="1"/>
        </xdr:cNvPicPr>
      </xdr:nvPicPr>
      <xdr:blipFill rotWithShape="1">
        <a:blip xmlns:r="http://schemas.openxmlformats.org/officeDocument/2006/relationships" r:embed="rId38"/>
        <a:srcRect l="17437" t="21998" r="20201" b="14541"/>
        <a:stretch/>
      </xdr:blipFill>
      <xdr:spPr>
        <a:xfrm>
          <a:off x="936761" y="69534818"/>
          <a:ext cx="1618883" cy="833970"/>
        </a:xfrm>
        <a:prstGeom prst="rect">
          <a:avLst/>
        </a:prstGeom>
      </xdr:spPr>
    </xdr:pic>
    <xdr:clientData/>
  </xdr:twoCellAnchor>
  <xdr:twoCellAnchor editAs="oneCell">
    <xdr:from>
      <xdr:col>1</xdr:col>
      <xdr:colOff>1240692</xdr:colOff>
      <xdr:row>62</xdr:row>
      <xdr:rowOff>974563</xdr:rowOff>
    </xdr:from>
    <xdr:to>
      <xdr:col>1</xdr:col>
      <xdr:colOff>1894099</xdr:colOff>
      <xdr:row>62</xdr:row>
      <xdr:rowOff>1373141</xdr:rowOff>
    </xdr:to>
    <xdr:pic>
      <xdr:nvPicPr>
        <xdr:cNvPr id="57" name="Picture 56">
          <a:extLst>
            <a:ext uri="{FF2B5EF4-FFF2-40B4-BE49-F238E27FC236}">
              <a16:creationId xmlns:a16="http://schemas.microsoft.com/office/drawing/2014/main" id="{34212E19-1C50-7941-A13E-C9DF468AC995}"/>
            </a:ext>
          </a:extLst>
        </xdr:cNvPr>
        <xdr:cNvPicPr>
          <a:picLocks noChangeAspect="1"/>
        </xdr:cNvPicPr>
      </xdr:nvPicPr>
      <xdr:blipFill>
        <a:blip xmlns:r="http://schemas.openxmlformats.org/officeDocument/2006/relationships" r:embed="rId39"/>
        <a:stretch>
          <a:fillRect/>
        </a:stretch>
      </xdr:blipFill>
      <xdr:spPr>
        <a:xfrm>
          <a:off x="2066192" y="70380063"/>
          <a:ext cx="653407" cy="398578"/>
        </a:xfrm>
        <a:prstGeom prst="rect">
          <a:avLst/>
        </a:prstGeom>
      </xdr:spPr>
    </xdr:pic>
    <xdr:clientData/>
  </xdr:twoCellAnchor>
  <xdr:twoCellAnchor editAs="oneCell">
    <xdr:from>
      <xdr:col>1</xdr:col>
      <xdr:colOff>82826</xdr:colOff>
      <xdr:row>60</xdr:row>
      <xdr:rowOff>257682</xdr:rowOff>
    </xdr:from>
    <xdr:to>
      <xdr:col>1</xdr:col>
      <xdr:colOff>1931765</xdr:colOff>
      <xdr:row>60</xdr:row>
      <xdr:rowOff>837464</xdr:rowOff>
    </xdr:to>
    <xdr:pic>
      <xdr:nvPicPr>
        <xdr:cNvPr id="58" name="Picture 57">
          <a:extLst>
            <a:ext uri="{FF2B5EF4-FFF2-40B4-BE49-F238E27FC236}">
              <a16:creationId xmlns:a16="http://schemas.microsoft.com/office/drawing/2014/main" id="{047A68C3-83A1-3147-91CE-3D45265D9AB7}"/>
            </a:ext>
          </a:extLst>
        </xdr:cNvPr>
        <xdr:cNvPicPr>
          <a:picLocks noChangeAspect="1"/>
        </xdr:cNvPicPr>
      </xdr:nvPicPr>
      <xdr:blipFill>
        <a:blip xmlns:r="http://schemas.openxmlformats.org/officeDocument/2006/relationships" r:embed="rId40"/>
        <a:stretch>
          <a:fillRect/>
        </a:stretch>
      </xdr:blipFill>
      <xdr:spPr>
        <a:xfrm>
          <a:off x="908326" y="66869182"/>
          <a:ext cx="1848939" cy="579782"/>
        </a:xfrm>
        <a:prstGeom prst="rect">
          <a:avLst/>
        </a:prstGeom>
      </xdr:spPr>
    </xdr:pic>
    <xdr:clientData/>
  </xdr:twoCellAnchor>
  <xdr:twoCellAnchor editAs="oneCell">
    <xdr:from>
      <xdr:col>1</xdr:col>
      <xdr:colOff>1193521</xdr:colOff>
      <xdr:row>60</xdr:row>
      <xdr:rowOff>920289</xdr:rowOff>
    </xdr:from>
    <xdr:to>
      <xdr:col>1</xdr:col>
      <xdr:colOff>1895796</xdr:colOff>
      <xdr:row>60</xdr:row>
      <xdr:rowOff>1316015</xdr:rowOff>
    </xdr:to>
    <xdr:pic>
      <xdr:nvPicPr>
        <xdr:cNvPr id="59" name="Picture 58">
          <a:extLst>
            <a:ext uri="{FF2B5EF4-FFF2-40B4-BE49-F238E27FC236}">
              <a16:creationId xmlns:a16="http://schemas.microsoft.com/office/drawing/2014/main" id="{101BE3E4-B53C-FF49-AA33-1FA693A2CEBE}"/>
            </a:ext>
          </a:extLst>
        </xdr:cNvPr>
        <xdr:cNvPicPr>
          <a:picLocks noChangeAspect="1"/>
        </xdr:cNvPicPr>
      </xdr:nvPicPr>
      <xdr:blipFill>
        <a:blip xmlns:r="http://schemas.openxmlformats.org/officeDocument/2006/relationships" r:embed="rId20"/>
        <a:stretch>
          <a:fillRect/>
        </a:stretch>
      </xdr:blipFill>
      <xdr:spPr>
        <a:xfrm>
          <a:off x="2019021" y="67531789"/>
          <a:ext cx="702275" cy="395726"/>
        </a:xfrm>
        <a:prstGeom prst="rect">
          <a:avLst/>
        </a:prstGeom>
      </xdr:spPr>
    </xdr:pic>
    <xdr:clientData/>
  </xdr:twoCellAnchor>
  <xdr:twoCellAnchor editAs="oneCell">
    <xdr:from>
      <xdr:col>1</xdr:col>
      <xdr:colOff>194087</xdr:colOff>
      <xdr:row>66</xdr:row>
      <xdr:rowOff>103986</xdr:rowOff>
    </xdr:from>
    <xdr:to>
      <xdr:col>1</xdr:col>
      <xdr:colOff>1418087</xdr:colOff>
      <xdr:row>66</xdr:row>
      <xdr:rowOff>1363986</xdr:rowOff>
    </xdr:to>
    <xdr:pic>
      <xdr:nvPicPr>
        <xdr:cNvPr id="60" name="Picture 59">
          <a:extLst>
            <a:ext uri="{FF2B5EF4-FFF2-40B4-BE49-F238E27FC236}">
              <a16:creationId xmlns:a16="http://schemas.microsoft.com/office/drawing/2014/main" id="{F547C6C9-0E08-1B4E-AF0A-008E8CFDB3DD}"/>
            </a:ext>
          </a:extLst>
        </xdr:cNvPr>
        <xdr:cNvPicPr>
          <a:picLocks noChangeAspect="1"/>
        </xdr:cNvPicPr>
      </xdr:nvPicPr>
      <xdr:blipFill rotWithShape="1">
        <a:blip xmlns:r="http://schemas.openxmlformats.org/officeDocument/2006/relationships" r:embed="rId41"/>
        <a:srcRect l="14546" t="12283" r="18955" b="4867"/>
        <a:stretch/>
      </xdr:blipFill>
      <xdr:spPr>
        <a:xfrm>
          <a:off x="1019587" y="74119586"/>
          <a:ext cx="1224000" cy="1260000"/>
        </a:xfrm>
        <a:prstGeom prst="rect">
          <a:avLst/>
        </a:prstGeom>
      </xdr:spPr>
    </xdr:pic>
    <xdr:clientData/>
  </xdr:twoCellAnchor>
  <xdr:twoCellAnchor editAs="oneCell">
    <xdr:from>
      <xdr:col>1</xdr:col>
      <xdr:colOff>156449</xdr:colOff>
      <xdr:row>68</xdr:row>
      <xdr:rowOff>220869</xdr:rowOff>
    </xdr:from>
    <xdr:to>
      <xdr:col>1</xdr:col>
      <xdr:colOff>1868188</xdr:colOff>
      <xdr:row>68</xdr:row>
      <xdr:rowOff>1142117</xdr:rowOff>
    </xdr:to>
    <xdr:pic>
      <xdr:nvPicPr>
        <xdr:cNvPr id="61" name="Picture 60">
          <a:extLst>
            <a:ext uri="{FF2B5EF4-FFF2-40B4-BE49-F238E27FC236}">
              <a16:creationId xmlns:a16="http://schemas.microsoft.com/office/drawing/2014/main" id="{CB85C3B8-3C7F-924D-9165-88C22AEAAAF4}"/>
            </a:ext>
          </a:extLst>
        </xdr:cNvPr>
        <xdr:cNvPicPr>
          <a:picLocks noChangeAspect="1"/>
        </xdr:cNvPicPr>
      </xdr:nvPicPr>
      <xdr:blipFill>
        <a:blip xmlns:r="http://schemas.openxmlformats.org/officeDocument/2006/relationships" r:embed="rId42"/>
        <a:stretch>
          <a:fillRect/>
        </a:stretch>
      </xdr:blipFill>
      <xdr:spPr>
        <a:xfrm>
          <a:off x="981949" y="77030469"/>
          <a:ext cx="1711739" cy="921248"/>
        </a:xfrm>
        <a:prstGeom prst="rect">
          <a:avLst/>
        </a:prstGeom>
      </xdr:spPr>
    </xdr:pic>
    <xdr:clientData/>
  </xdr:twoCellAnchor>
  <xdr:twoCellAnchor editAs="oneCell">
    <xdr:from>
      <xdr:col>1</xdr:col>
      <xdr:colOff>75464</xdr:colOff>
      <xdr:row>70</xdr:row>
      <xdr:rowOff>609694</xdr:rowOff>
    </xdr:from>
    <xdr:to>
      <xdr:col>1</xdr:col>
      <xdr:colOff>1925234</xdr:colOff>
      <xdr:row>70</xdr:row>
      <xdr:rowOff>1767417</xdr:rowOff>
    </xdr:to>
    <xdr:pic>
      <xdr:nvPicPr>
        <xdr:cNvPr id="62" name="Picture 61">
          <a:extLst>
            <a:ext uri="{FF2B5EF4-FFF2-40B4-BE49-F238E27FC236}">
              <a16:creationId xmlns:a16="http://schemas.microsoft.com/office/drawing/2014/main" id="{BC91851A-A0EA-594B-AE1D-D462C71280F2}"/>
            </a:ext>
          </a:extLst>
        </xdr:cNvPr>
        <xdr:cNvPicPr>
          <a:picLocks noChangeAspect="1"/>
        </xdr:cNvPicPr>
      </xdr:nvPicPr>
      <xdr:blipFill>
        <a:blip xmlns:r="http://schemas.openxmlformats.org/officeDocument/2006/relationships" r:embed="rId43"/>
        <a:stretch>
          <a:fillRect/>
        </a:stretch>
      </xdr:blipFill>
      <xdr:spPr>
        <a:xfrm>
          <a:off x="562297" y="73518277"/>
          <a:ext cx="1849770" cy="1157723"/>
        </a:xfrm>
        <a:prstGeom prst="rect">
          <a:avLst/>
        </a:prstGeom>
      </xdr:spPr>
    </xdr:pic>
    <xdr:clientData/>
  </xdr:twoCellAnchor>
  <xdr:twoCellAnchor editAs="oneCell">
    <xdr:from>
      <xdr:col>1</xdr:col>
      <xdr:colOff>1138886</xdr:colOff>
      <xdr:row>70</xdr:row>
      <xdr:rowOff>2056296</xdr:rowOff>
    </xdr:from>
    <xdr:to>
      <xdr:col>1</xdr:col>
      <xdr:colOff>1887514</xdr:colOff>
      <xdr:row>70</xdr:row>
      <xdr:rowOff>2423124</xdr:rowOff>
    </xdr:to>
    <xdr:pic>
      <xdr:nvPicPr>
        <xdr:cNvPr id="63" name="Picture 62">
          <a:extLst>
            <a:ext uri="{FF2B5EF4-FFF2-40B4-BE49-F238E27FC236}">
              <a16:creationId xmlns:a16="http://schemas.microsoft.com/office/drawing/2014/main" id="{CD915A08-FCD6-7846-BDEF-F6DC2AD2EEE6}"/>
            </a:ext>
          </a:extLst>
        </xdr:cNvPr>
        <xdr:cNvPicPr>
          <a:picLocks noChangeAspect="1"/>
        </xdr:cNvPicPr>
      </xdr:nvPicPr>
      <xdr:blipFill>
        <a:blip xmlns:r="http://schemas.openxmlformats.org/officeDocument/2006/relationships" r:embed="rId44"/>
        <a:stretch>
          <a:fillRect/>
        </a:stretch>
      </xdr:blipFill>
      <xdr:spPr>
        <a:xfrm>
          <a:off x="1625719" y="74964879"/>
          <a:ext cx="748628" cy="366828"/>
        </a:xfrm>
        <a:prstGeom prst="rect">
          <a:avLst/>
        </a:prstGeom>
      </xdr:spPr>
    </xdr:pic>
    <xdr:clientData/>
  </xdr:twoCellAnchor>
  <xdr:twoCellAnchor editAs="oneCell">
    <xdr:from>
      <xdr:col>1</xdr:col>
      <xdr:colOff>166758</xdr:colOff>
      <xdr:row>73</xdr:row>
      <xdr:rowOff>77427</xdr:rowOff>
    </xdr:from>
    <xdr:to>
      <xdr:col>1</xdr:col>
      <xdr:colOff>1797574</xdr:colOff>
      <xdr:row>73</xdr:row>
      <xdr:rowOff>2184401</xdr:rowOff>
    </xdr:to>
    <xdr:pic>
      <xdr:nvPicPr>
        <xdr:cNvPr id="64" name="Picture 63">
          <a:extLst>
            <a:ext uri="{FF2B5EF4-FFF2-40B4-BE49-F238E27FC236}">
              <a16:creationId xmlns:a16="http://schemas.microsoft.com/office/drawing/2014/main" id="{16C96E89-FD03-CD43-BA63-9DABC9190FB0}"/>
            </a:ext>
          </a:extLst>
        </xdr:cNvPr>
        <xdr:cNvPicPr>
          <a:picLocks noChangeAspect="1"/>
        </xdr:cNvPicPr>
      </xdr:nvPicPr>
      <xdr:blipFill rotWithShape="1">
        <a:blip xmlns:r="http://schemas.openxmlformats.org/officeDocument/2006/relationships" r:embed="rId45"/>
        <a:srcRect t="2456" b="723"/>
        <a:stretch/>
      </xdr:blipFill>
      <xdr:spPr>
        <a:xfrm>
          <a:off x="649358" y="71426027"/>
          <a:ext cx="1630816" cy="2106974"/>
        </a:xfrm>
        <a:prstGeom prst="rect">
          <a:avLst/>
        </a:prstGeom>
      </xdr:spPr>
    </xdr:pic>
    <xdr:clientData/>
  </xdr:twoCellAnchor>
  <xdr:twoCellAnchor editAs="oneCell">
    <xdr:from>
      <xdr:col>1</xdr:col>
      <xdr:colOff>1165575</xdr:colOff>
      <xdr:row>73</xdr:row>
      <xdr:rowOff>3041189</xdr:rowOff>
    </xdr:from>
    <xdr:to>
      <xdr:col>1</xdr:col>
      <xdr:colOff>1914203</xdr:colOff>
      <xdr:row>73</xdr:row>
      <xdr:rowOff>3408017</xdr:rowOff>
    </xdr:to>
    <xdr:pic>
      <xdr:nvPicPr>
        <xdr:cNvPr id="65" name="Picture 64">
          <a:extLst>
            <a:ext uri="{FF2B5EF4-FFF2-40B4-BE49-F238E27FC236}">
              <a16:creationId xmlns:a16="http://schemas.microsoft.com/office/drawing/2014/main" id="{09648A2F-3F2D-CC4C-BAB8-9D77629B6026}"/>
            </a:ext>
          </a:extLst>
        </xdr:cNvPr>
        <xdr:cNvPicPr>
          <a:picLocks noChangeAspect="1"/>
        </xdr:cNvPicPr>
      </xdr:nvPicPr>
      <xdr:blipFill>
        <a:blip xmlns:r="http://schemas.openxmlformats.org/officeDocument/2006/relationships" r:embed="rId44"/>
        <a:stretch>
          <a:fillRect/>
        </a:stretch>
      </xdr:blipFill>
      <xdr:spPr>
        <a:xfrm>
          <a:off x="1648175" y="74389789"/>
          <a:ext cx="748628" cy="366828"/>
        </a:xfrm>
        <a:prstGeom prst="rect">
          <a:avLst/>
        </a:prstGeom>
      </xdr:spPr>
    </xdr:pic>
    <xdr:clientData/>
  </xdr:twoCellAnchor>
  <xdr:twoCellAnchor editAs="oneCell">
    <xdr:from>
      <xdr:col>1</xdr:col>
      <xdr:colOff>107739</xdr:colOff>
      <xdr:row>74</xdr:row>
      <xdr:rowOff>9202</xdr:rowOff>
    </xdr:from>
    <xdr:to>
      <xdr:col>1</xdr:col>
      <xdr:colOff>1821487</xdr:colOff>
      <xdr:row>74</xdr:row>
      <xdr:rowOff>1905000</xdr:rowOff>
    </xdr:to>
    <xdr:pic>
      <xdr:nvPicPr>
        <xdr:cNvPr id="66" name="Picture 65">
          <a:extLst>
            <a:ext uri="{FF2B5EF4-FFF2-40B4-BE49-F238E27FC236}">
              <a16:creationId xmlns:a16="http://schemas.microsoft.com/office/drawing/2014/main" id="{772125E5-9370-CE44-A878-35BEDE3B6217}"/>
            </a:ext>
          </a:extLst>
        </xdr:cNvPr>
        <xdr:cNvPicPr>
          <a:picLocks noChangeAspect="1"/>
        </xdr:cNvPicPr>
      </xdr:nvPicPr>
      <xdr:blipFill rotWithShape="1">
        <a:blip xmlns:r="http://schemas.openxmlformats.org/officeDocument/2006/relationships" r:embed="rId46"/>
        <a:srcRect l="8708" r="2823"/>
        <a:stretch/>
      </xdr:blipFill>
      <xdr:spPr>
        <a:xfrm>
          <a:off x="590339" y="74905335"/>
          <a:ext cx="1713748" cy="1895798"/>
        </a:xfrm>
        <a:prstGeom prst="rect">
          <a:avLst/>
        </a:prstGeom>
      </xdr:spPr>
    </xdr:pic>
    <xdr:clientData/>
  </xdr:twoCellAnchor>
  <xdr:twoCellAnchor editAs="oneCell">
    <xdr:from>
      <xdr:col>1</xdr:col>
      <xdr:colOff>1176251</xdr:colOff>
      <xdr:row>74</xdr:row>
      <xdr:rowOff>2341145</xdr:rowOff>
    </xdr:from>
    <xdr:to>
      <xdr:col>1</xdr:col>
      <xdr:colOff>1924879</xdr:colOff>
      <xdr:row>74</xdr:row>
      <xdr:rowOff>2707973</xdr:rowOff>
    </xdr:to>
    <xdr:pic>
      <xdr:nvPicPr>
        <xdr:cNvPr id="67" name="Picture 66">
          <a:extLst>
            <a:ext uri="{FF2B5EF4-FFF2-40B4-BE49-F238E27FC236}">
              <a16:creationId xmlns:a16="http://schemas.microsoft.com/office/drawing/2014/main" id="{2C46E772-35B5-F444-9B10-1A3B5D5DB6AE}"/>
            </a:ext>
          </a:extLst>
        </xdr:cNvPr>
        <xdr:cNvPicPr>
          <a:picLocks noChangeAspect="1"/>
        </xdr:cNvPicPr>
      </xdr:nvPicPr>
      <xdr:blipFill>
        <a:blip xmlns:r="http://schemas.openxmlformats.org/officeDocument/2006/relationships" r:embed="rId44"/>
        <a:stretch>
          <a:fillRect/>
        </a:stretch>
      </xdr:blipFill>
      <xdr:spPr>
        <a:xfrm>
          <a:off x="1658851" y="77237278"/>
          <a:ext cx="748628" cy="366828"/>
        </a:xfrm>
        <a:prstGeom prst="rect">
          <a:avLst/>
        </a:prstGeom>
      </xdr:spPr>
    </xdr:pic>
    <xdr:clientData/>
  </xdr:twoCellAnchor>
  <xdr:twoCellAnchor editAs="oneCell">
    <xdr:from>
      <xdr:col>1</xdr:col>
      <xdr:colOff>119636</xdr:colOff>
      <xdr:row>76</xdr:row>
      <xdr:rowOff>46013</xdr:rowOff>
    </xdr:from>
    <xdr:to>
      <xdr:col>1</xdr:col>
      <xdr:colOff>800651</xdr:colOff>
      <xdr:row>76</xdr:row>
      <xdr:rowOff>1353121</xdr:rowOff>
    </xdr:to>
    <xdr:pic>
      <xdr:nvPicPr>
        <xdr:cNvPr id="68" name="Picture 67">
          <a:extLst>
            <a:ext uri="{FF2B5EF4-FFF2-40B4-BE49-F238E27FC236}">
              <a16:creationId xmlns:a16="http://schemas.microsoft.com/office/drawing/2014/main" id="{B1C76C26-9A49-7D42-BE90-31ACDD6732B8}"/>
            </a:ext>
          </a:extLst>
        </xdr:cNvPr>
        <xdr:cNvPicPr>
          <a:picLocks noChangeAspect="1"/>
        </xdr:cNvPicPr>
      </xdr:nvPicPr>
      <xdr:blipFill>
        <a:blip xmlns:r="http://schemas.openxmlformats.org/officeDocument/2006/relationships" r:embed="rId47"/>
        <a:stretch>
          <a:fillRect/>
        </a:stretch>
      </xdr:blipFill>
      <xdr:spPr>
        <a:xfrm>
          <a:off x="945136" y="73424799"/>
          <a:ext cx="681015" cy="1307108"/>
        </a:xfrm>
        <a:prstGeom prst="rect">
          <a:avLst/>
        </a:prstGeom>
      </xdr:spPr>
    </xdr:pic>
    <xdr:clientData/>
  </xdr:twoCellAnchor>
  <xdr:twoCellAnchor editAs="oneCell">
    <xdr:from>
      <xdr:col>1</xdr:col>
      <xdr:colOff>128841</xdr:colOff>
      <xdr:row>77</xdr:row>
      <xdr:rowOff>46015</xdr:rowOff>
    </xdr:from>
    <xdr:to>
      <xdr:col>1</xdr:col>
      <xdr:colOff>809857</xdr:colOff>
      <xdr:row>77</xdr:row>
      <xdr:rowOff>1353123</xdr:rowOff>
    </xdr:to>
    <xdr:pic>
      <xdr:nvPicPr>
        <xdr:cNvPr id="69" name="Picture 68">
          <a:extLst>
            <a:ext uri="{FF2B5EF4-FFF2-40B4-BE49-F238E27FC236}">
              <a16:creationId xmlns:a16="http://schemas.microsoft.com/office/drawing/2014/main" id="{33BB4EC1-B87B-AB44-9052-6E16135E089D}"/>
            </a:ext>
          </a:extLst>
        </xdr:cNvPr>
        <xdr:cNvPicPr>
          <a:picLocks noChangeAspect="1"/>
        </xdr:cNvPicPr>
      </xdr:nvPicPr>
      <xdr:blipFill>
        <a:blip xmlns:r="http://schemas.openxmlformats.org/officeDocument/2006/relationships" r:embed="rId47"/>
        <a:stretch>
          <a:fillRect/>
        </a:stretch>
      </xdr:blipFill>
      <xdr:spPr>
        <a:xfrm>
          <a:off x="954341" y="93060815"/>
          <a:ext cx="681016" cy="1307108"/>
        </a:xfrm>
        <a:prstGeom prst="rect">
          <a:avLst/>
        </a:prstGeom>
      </xdr:spPr>
    </xdr:pic>
    <xdr:clientData/>
  </xdr:twoCellAnchor>
  <xdr:twoCellAnchor editAs="oneCell">
    <xdr:from>
      <xdr:col>1</xdr:col>
      <xdr:colOff>230072</xdr:colOff>
      <xdr:row>83</xdr:row>
      <xdr:rowOff>36810</xdr:rowOff>
    </xdr:from>
    <xdr:to>
      <xdr:col>1</xdr:col>
      <xdr:colOff>1674927</xdr:colOff>
      <xdr:row>83</xdr:row>
      <xdr:rowOff>833971</xdr:rowOff>
    </xdr:to>
    <xdr:pic>
      <xdr:nvPicPr>
        <xdr:cNvPr id="70" name="Picture 69">
          <a:extLst>
            <a:ext uri="{FF2B5EF4-FFF2-40B4-BE49-F238E27FC236}">
              <a16:creationId xmlns:a16="http://schemas.microsoft.com/office/drawing/2014/main" id="{BCC2E5F3-CE95-474A-81A7-41826F867CD6}"/>
            </a:ext>
          </a:extLst>
        </xdr:cNvPr>
        <xdr:cNvPicPr>
          <a:picLocks noChangeAspect="1"/>
        </xdr:cNvPicPr>
      </xdr:nvPicPr>
      <xdr:blipFill>
        <a:blip xmlns:r="http://schemas.openxmlformats.org/officeDocument/2006/relationships" r:embed="rId48"/>
        <a:stretch>
          <a:fillRect/>
        </a:stretch>
      </xdr:blipFill>
      <xdr:spPr>
        <a:xfrm>
          <a:off x="1055572" y="104291110"/>
          <a:ext cx="1444855" cy="797161"/>
        </a:xfrm>
        <a:prstGeom prst="rect">
          <a:avLst/>
        </a:prstGeom>
      </xdr:spPr>
    </xdr:pic>
    <xdr:clientData/>
  </xdr:twoCellAnchor>
  <xdr:twoCellAnchor editAs="oneCell">
    <xdr:from>
      <xdr:col>1</xdr:col>
      <xdr:colOff>82826</xdr:colOff>
      <xdr:row>84</xdr:row>
      <xdr:rowOff>62315</xdr:rowOff>
    </xdr:from>
    <xdr:to>
      <xdr:col>1</xdr:col>
      <xdr:colOff>1242391</xdr:colOff>
      <xdr:row>84</xdr:row>
      <xdr:rowOff>906854</xdr:rowOff>
    </xdr:to>
    <xdr:pic>
      <xdr:nvPicPr>
        <xdr:cNvPr id="71" name="Picture 70">
          <a:extLst>
            <a:ext uri="{FF2B5EF4-FFF2-40B4-BE49-F238E27FC236}">
              <a16:creationId xmlns:a16="http://schemas.microsoft.com/office/drawing/2014/main" id="{86A7B50A-3EFF-7F4D-90F7-D57EB841350B}"/>
            </a:ext>
          </a:extLst>
        </xdr:cNvPr>
        <xdr:cNvPicPr>
          <a:picLocks noChangeAspect="1"/>
        </xdr:cNvPicPr>
      </xdr:nvPicPr>
      <xdr:blipFill>
        <a:blip xmlns:r="http://schemas.openxmlformats.org/officeDocument/2006/relationships" r:embed="rId49"/>
        <a:stretch>
          <a:fillRect/>
        </a:stretch>
      </xdr:blipFill>
      <xdr:spPr>
        <a:xfrm>
          <a:off x="908326" y="107859915"/>
          <a:ext cx="1159565" cy="844539"/>
        </a:xfrm>
        <a:prstGeom prst="rect">
          <a:avLst/>
        </a:prstGeom>
      </xdr:spPr>
    </xdr:pic>
    <xdr:clientData/>
  </xdr:twoCellAnchor>
  <xdr:twoCellAnchor editAs="oneCell">
    <xdr:from>
      <xdr:col>1</xdr:col>
      <xdr:colOff>83815</xdr:colOff>
      <xdr:row>84</xdr:row>
      <xdr:rowOff>1064682</xdr:rowOff>
    </xdr:from>
    <xdr:to>
      <xdr:col>1</xdr:col>
      <xdr:colOff>1152782</xdr:colOff>
      <xdr:row>84</xdr:row>
      <xdr:rowOff>1729153</xdr:rowOff>
    </xdr:to>
    <xdr:pic>
      <xdr:nvPicPr>
        <xdr:cNvPr id="72" name="Picture 71">
          <a:extLst>
            <a:ext uri="{FF2B5EF4-FFF2-40B4-BE49-F238E27FC236}">
              <a16:creationId xmlns:a16="http://schemas.microsoft.com/office/drawing/2014/main" id="{CD42BEDF-1DE1-6E49-AA3D-F5ED0F7E1173}"/>
            </a:ext>
          </a:extLst>
        </xdr:cNvPr>
        <xdr:cNvPicPr>
          <a:picLocks noChangeAspect="1"/>
        </xdr:cNvPicPr>
      </xdr:nvPicPr>
      <xdr:blipFill>
        <a:blip xmlns:r="http://schemas.openxmlformats.org/officeDocument/2006/relationships" r:embed="rId50"/>
        <a:stretch>
          <a:fillRect/>
        </a:stretch>
      </xdr:blipFill>
      <xdr:spPr>
        <a:xfrm>
          <a:off x="909315" y="108862282"/>
          <a:ext cx="1068967" cy="664471"/>
        </a:xfrm>
        <a:prstGeom prst="rect">
          <a:avLst/>
        </a:prstGeom>
      </xdr:spPr>
    </xdr:pic>
    <xdr:clientData/>
  </xdr:twoCellAnchor>
  <xdr:twoCellAnchor editAs="oneCell">
    <xdr:from>
      <xdr:col>1</xdr:col>
      <xdr:colOff>460144</xdr:colOff>
      <xdr:row>86</xdr:row>
      <xdr:rowOff>36813</xdr:rowOff>
    </xdr:from>
    <xdr:to>
      <xdr:col>1</xdr:col>
      <xdr:colOff>1509275</xdr:colOff>
      <xdr:row>86</xdr:row>
      <xdr:rowOff>1383459</xdr:rowOff>
    </xdr:to>
    <xdr:pic>
      <xdr:nvPicPr>
        <xdr:cNvPr id="73" name="Picture 72">
          <a:extLst>
            <a:ext uri="{FF2B5EF4-FFF2-40B4-BE49-F238E27FC236}">
              <a16:creationId xmlns:a16="http://schemas.microsoft.com/office/drawing/2014/main" id="{D9B558CD-0AC2-2747-B2EC-C1C353B1F6B8}"/>
            </a:ext>
          </a:extLst>
        </xdr:cNvPr>
        <xdr:cNvPicPr>
          <a:picLocks noChangeAspect="1"/>
        </xdr:cNvPicPr>
      </xdr:nvPicPr>
      <xdr:blipFill>
        <a:blip xmlns:r="http://schemas.openxmlformats.org/officeDocument/2006/relationships" r:embed="rId51"/>
        <a:stretch>
          <a:fillRect/>
        </a:stretch>
      </xdr:blipFill>
      <xdr:spPr>
        <a:xfrm>
          <a:off x="1285644" y="111212613"/>
          <a:ext cx="1049131" cy="1346646"/>
        </a:xfrm>
        <a:prstGeom prst="rect">
          <a:avLst/>
        </a:prstGeom>
      </xdr:spPr>
    </xdr:pic>
    <xdr:clientData/>
  </xdr:twoCellAnchor>
  <xdr:twoCellAnchor editAs="oneCell">
    <xdr:from>
      <xdr:col>1</xdr:col>
      <xdr:colOff>533768</xdr:colOff>
      <xdr:row>91</xdr:row>
      <xdr:rowOff>36813</xdr:rowOff>
    </xdr:from>
    <xdr:to>
      <xdr:col>1</xdr:col>
      <xdr:colOff>1459786</xdr:colOff>
      <xdr:row>91</xdr:row>
      <xdr:rowOff>1343624</xdr:rowOff>
    </xdr:to>
    <xdr:pic>
      <xdr:nvPicPr>
        <xdr:cNvPr id="74" name="Picture 73">
          <a:extLst>
            <a:ext uri="{FF2B5EF4-FFF2-40B4-BE49-F238E27FC236}">
              <a16:creationId xmlns:a16="http://schemas.microsoft.com/office/drawing/2014/main" id="{5A93F082-1032-714A-99DC-7307669EC07F}"/>
            </a:ext>
          </a:extLst>
        </xdr:cNvPr>
        <xdr:cNvPicPr>
          <a:picLocks noChangeAspect="1"/>
        </xdr:cNvPicPr>
      </xdr:nvPicPr>
      <xdr:blipFill>
        <a:blip xmlns:r="http://schemas.openxmlformats.org/officeDocument/2006/relationships" r:embed="rId52"/>
        <a:stretch>
          <a:fillRect/>
        </a:stretch>
      </xdr:blipFill>
      <xdr:spPr>
        <a:xfrm>
          <a:off x="1359268" y="121232913"/>
          <a:ext cx="926018" cy="1306811"/>
        </a:xfrm>
        <a:prstGeom prst="rect">
          <a:avLst/>
        </a:prstGeom>
      </xdr:spPr>
    </xdr:pic>
    <xdr:clientData/>
  </xdr:twoCellAnchor>
  <xdr:twoCellAnchor editAs="oneCell">
    <xdr:from>
      <xdr:col>1</xdr:col>
      <xdr:colOff>73482</xdr:colOff>
      <xdr:row>92</xdr:row>
      <xdr:rowOff>92029</xdr:rowOff>
    </xdr:from>
    <xdr:to>
      <xdr:col>1</xdr:col>
      <xdr:colOff>975365</xdr:colOff>
      <xdr:row>92</xdr:row>
      <xdr:rowOff>1316013</xdr:rowOff>
    </xdr:to>
    <xdr:pic>
      <xdr:nvPicPr>
        <xdr:cNvPr id="75" name="Picture 74">
          <a:extLst>
            <a:ext uri="{FF2B5EF4-FFF2-40B4-BE49-F238E27FC236}">
              <a16:creationId xmlns:a16="http://schemas.microsoft.com/office/drawing/2014/main" id="{BA7B3E3B-CA27-3849-8DDF-C24960FAC99A}"/>
            </a:ext>
          </a:extLst>
        </xdr:cNvPr>
        <xdr:cNvPicPr>
          <a:picLocks noChangeAspect="1"/>
        </xdr:cNvPicPr>
      </xdr:nvPicPr>
      <xdr:blipFill>
        <a:blip xmlns:r="http://schemas.openxmlformats.org/officeDocument/2006/relationships" r:embed="rId53"/>
        <a:stretch>
          <a:fillRect/>
        </a:stretch>
      </xdr:blipFill>
      <xdr:spPr>
        <a:xfrm>
          <a:off x="898982" y="122685129"/>
          <a:ext cx="901883" cy="1223984"/>
        </a:xfrm>
        <a:prstGeom prst="rect">
          <a:avLst/>
        </a:prstGeom>
      </xdr:spPr>
    </xdr:pic>
    <xdr:clientData/>
  </xdr:twoCellAnchor>
  <xdr:twoCellAnchor editAs="oneCell">
    <xdr:from>
      <xdr:col>1</xdr:col>
      <xdr:colOff>542971</xdr:colOff>
      <xdr:row>95</xdr:row>
      <xdr:rowOff>92029</xdr:rowOff>
    </xdr:from>
    <xdr:to>
      <xdr:col>1</xdr:col>
      <xdr:colOff>1444854</xdr:colOff>
      <xdr:row>95</xdr:row>
      <xdr:rowOff>1316013</xdr:rowOff>
    </xdr:to>
    <xdr:pic>
      <xdr:nvPicPr>
        <xdr:cNvPr id="76" name="Picture 75">
          <a:extLst>
            <a:ext uri="{FF2B5EF4-FFF2-40B4-BE49-F238E27FC236}">
              <a16:creationId xmlns:a16="http://schemas.microsoft.com/office/drawing/2014/main" id="{0B991E3B-FE3F-7244-B7A7-68C709D0A646}"/>
            </a:ext>
          </a:extLst>
        </xdr:cNvPr>
        <xdr:cNvPicPr>
          <a:picLocks noChangeAspect="1"/>
        </xdr:cNvPicPr>
      </xdr:nvPicPr>
      <xdr:blipFill>
        <a:blip xmlns:r="http://schemas.openxmlformats.org/officeDocument/2006/relationships" r:embed="rId53"/>
        <a:stretch>
          <a:fillRect/>
        </a:stretch>
      </xdr:blipFill>
      <xdr:spPr>
        <a:xfrm>
          <a:off x="1368471" y="125352129"/>
          <a:ext cx="901883" cy="1223984"/>
        </a:xfrm>
        <a:prstGeom prst="rect">
          <a:avLst/>
        </a:prstGeom>
      </xdr:spPr>
    </xdr:pic>
    <xdr:clientData/>
  </xdr:twoCellAnchor>
  <xdr:twoCellAnchor editAs="oneCell">
    <xdr:from>
      <xdr:col>1</xdr:col>
      <xdr:colOff>552315</xdr:colOff>
      <xdr:row>96</xdr:row>
      <xdr:rowOff>54654</xdr:rowOff>
    </xdr:from>
    <xdr:to>
      <xdr:col>1</xdr:col>
      <xdr:colOff>1454198</xdr:colOff>
      <xdr:row>96</xdr:row>
      <xdr:rowOff>1278638</xdr:rowOff>
    </xdr:to>
    <xdr:pic>
      <xdr:nvPicPr>
        <xdr:cNvPr id="77" name="Picture 76">
          <a:extLst>
            <a:ext uri="{FF2B5EF4-FFF2-40B4-BE49-F238E27FC236}">
              <a16:creationId xmlns:a16="http://schemas.microsoft.com/office/drawing/2014/main" id="{2F4289FF-D93E-2647-8AA1-767CD543CD5C}"/>
            </a:ext>
          </a:extLst>
        </xdr:cNvPr>
        <xdr:cNvPicPr>
          <a:picLocks noChangeAspect="1"/>
        </xdr:cNvPicPr>
      </xdr:nvPicPr>
      <xdr:blipFill>
        <a:blip xmlns:r="http://schemas.openxmlformats.org/officeDocument/2006/relationships" r:embed="rId53"/>
        <a:stretch>
          <a:fillRect/>
        </a:stretch>
      </xdr:blipFill>
      <xdr:spPr>
        <a:xfrm>
          <a:off x="1377815" y="126711754"/>
          <a:ext cx="901883" cy="1223984"/>
        </a:xfrm>
        <a:prstGeom prst="rect">
          <a:avLst/>
        </a:prstGeom>
      </xdr:spPr>
    </xdr:pic>
    <xdr:clientData/>
  </xdr:twoCellAnchor>
  <xdr:twoCellAnchor editAs="oneCell">
    <xdr:from>
      <xdr:col>1</xdr:col>
      <xdr:colOff>482026</xdr:colOff>
      <xdr:row>94</xdr:row>
      <xdr:rowOff>71196</xdr:rowOff>
    </xdr:from>
    <xdr:to>
      <xdr:col>1</xdr:col>
      <xdr:colOff>1442357</xdr:colOff>
      <xdr:row>94</xdr:row>
      <xdr:rowOff>542434</xdr:rowOff>
    </xdr:to>
    <xdr:pic>
      <xdr:nvPicPr>
        <xdr:cNvPr id="78" name="Picture 77">
          <a:extLst>
            <a:ext uri="{FF2B5EF4-FFF2-40B4-BE49-F238E27FC236}">
              <a16:creationId xmlns:a16="http://schemas.microsoft.com/office/drawing/2014/main" id="{8C508DFC-4AA4-8C42-BDF3-4A6CBF4B2C1C}"/>
            </a:ext>
          </a:extLst>
        </xdr:cNvPr>
        <xdr:cNvPicPr>
          <a:picLocks noChangeAspect="1"/>
        </xdr:cNvPicPr>
      </xdr:nvPicPr>
      <xdr:blipFill rotWithShape="1">
        <a:blip xmlns:r="http://schemas.openxmlformats.org/officeDocument/2006/relationships" r:embed="rId52"/>
        <a:srcRect t="2" b="65227"/>
        <a:stretch/>
      </xdr:blipFill>
      <xdr:spPr>
        <a:xfrm>
          <a:off x="1307526" y="98713910"/>
          <a:ext cx="960331" cy="471238"/>
        </a:xfrm>
        <a:prstGeom prst="rect">
          <a:avLst/>
        </a:prstGeom>
      </xdr:spPr>
    </xdr:pic>
    <xdr:clientData/>
  </xdr:twoCellAnchor>
  <xdr:twoCellAnchor editAs="oneCell">
    <xdr:from>
      <xdr:col>1</xdr:col>
      <xdr:colOff>487754</xdr:colOff>
      <xdr:row>93</xdr:row>
      <xdr:rowOff>64421</xdr:rowOff>
    </xdr:from>
    <xdr:to>
      <xdr:col>1</xdr:col>
      <xdr:colOff>1389637</xdr:colOff>
      <xdr:row>93</xdr:row>
      <xdr:rowOff>568420</xdr:rowOff>
    </xdr:to>
    <xdr:pic>
      <xdr:nvPicPr>
        <xdr:cNvPr id="79" name="Picture 78">
          <a:extLst>
            <a:ext uri="{FF2B5EF4-FFF2-40B4-BE49-F238E27FC236}">
              <a16:creationId xmlns:a16="http://schemas.microsoft.com/office/drawing/2014/main" id="{69DA691B-256E-6E4B-B69F-C4C0F0748F45}"/>
            </a:ext>
          </a:extLst>
        </xdr:cNvPr>
        <xdr:cNvPicPr>
          <a:picLocks noChangeAspect="1"/>
        </xdr:cNvPicPr>
      </xdr:nvPicPr>
      <xdr:blipFill rotWithShape="1">
        <a:blip xmlns:r="http://schemas.openxmlformats.org/officeDocument/2006/relationships" r:embed="rId53"/>
        <a:srcRect t="-3" b="58827"/>
        <a:stretch/>
      </xdr:blipFill>
      <xdr:spPr>
        <a:xfrm>
          <a:off x="1313254" y="124054521"/>
          <a:ext cx="901883" cy="503999"/>
        </a:xfrm>
        <a:prstGeom prst="rect">
          <a:avLst/>
        </a:prstGeom>
      </xdr:spPr>
    </xdr:pic>
    <xdr:clientData/>
  </xdr:twoCellAnchor>
  <xdr:twoCellAnchor editAs="oneCell">
    <xdr:from>
      <xdr:col>1</xdr:col>
      <xdr:colOff>1062940</xdr:colOff>
      <xdr:row>92</xdr:row>
      <xdr:rowOff>74706</xdr:rowOff>
    </xdr:from>
    <xdr:to>
      <xdr:col>1</xdr:col>
      <xdr:colOff>1942944</xdr:colOff>
      <xdr:row>92</xdr:row>
      <xdr:rowOff>1316581</xdr:rowOff>
    </xdr:to>
    <xdr:pic>
      <xdr:nvPicPr>
        <xdr:cNvPr id="80" name="Picture 79">
          <a:extLst>
            <a:ext uri="{FF2B5EF4-FFF2-40B4-BE49-F238E27FC236}">
              <a16:creationId xmlns:a16="http://schemas.microsoft.com/office/drawing/2014/main" id="{30D1333E-2EE3-CD41-B174-E78B78DB3E5B}"/>
            </a:ext>
          </a:extLst>
        </xdr:cNvPr>
        <xdr:cNvPicPr>
          <a:picLocks noChangeAspect="1"/>
        </xdr:cNvPicPr>
      </xdr:nvPicPr>
      <xdr:blipFill>
        <a:blip xmlns:r="http://schemas.openxmlformats.org/officeDocument/2006/relationships" r:embed="rId52"/>
        <a:stretch>
          <a:fillRect/>
        </a:stretch>
      </xdr:blipFill>
      <xdr:spPr>
        <a:xfrm>
          <a:off x="1888440" y="122667806"/>
          <a:ext cx="880004" cy="1241875"/>
        </a:xfrm>
        <a:prstGeom prst="rect">
          <a:avLst/>
        </a:prstGeom>
      </xdr:spPr>
    </xdr:pic>
    <xdr:clientData/>
  </xdr:twoCellAnchor>
  <xdr:twoCellAnchor editAs="oneCell">
    <xdr:from>
      <xdr:col>1</xdr:col>
      <xdr:colOff>588986</xdr:colOff>
      <xdr:row>97</xdr:row>
      <xdr:rowOff>64420</xdr:rowOff>
    </xdr:from>
    <xdr:to>
      <xdr:col>1</xdr:col>
      <xdr:colOff>1490869</xdr:colOff>
      <xdr:row>97</xdr:row>
      <xdr:rowOff>1288404</xdr:rowOff>
    </xdr:to>
    <xdr:pic>
      <xdr:nvPicPr>
        <xdr:cNvPr id="81" name="Picture 80">
          <a:extLst>
            <a:ext uri="{FF2B5EF4-FFF2-40B4-BE49-F238E27FC236}">
              <a16:creationId xmlns:a16="http://schemas.microsoft.com/office/drawing/2014/main" id="{D3F654E0-6BF0-5144-A20B-85D41F739630}"/>
            </a:ext>
          </a:extLst>
        </xdr:cNvPr>
        <xdr:cNvPicPr>
          <a:picLocks noChangeAspect="1"/>
        </xdr:cNvPicPr>
      </xdr:nvPicPr>
      <xdr:blipFill>
        <a:blip xmlns:r="http://schemas.openxmlformats.org/officeDocument/2006/relationships" r:embed="rId53"/>
        <a:stretch>
          <a:fillRect/>
        </a:stretch>
      </xdr:blipFill>
      <xdr:spPr>
        <a:xfrm>
          <a:off x="1414486" y="128118520"/>
          <a:ext cx="901883" cy="1223984"/>
        </a:xfrm>
        <a:prstGeom prst="rect">
          <a:avLst/>
        </a:prstGeom>
      </xdr:spPr>
    </xdr:pic>
    <xdr:clientData/>
  </xdr:twoCellAnchor>
  <xdr:twoCellAnchor editAs="oneCell">
    <xdr:from>
      <xdr:col>1</xdr:col>
      <xdr:colOff>607260</xdr:colOff>
      <xdr:row>98</xdr:row>
      <xdr:rowOff>73888</xdr:rowOff>
    </xdr:from>
    <xdr:to>
      <xdr:col>1</xdr:col>
      <xdr:colOff>1509143</xdr:colOff>
      <xdr:row>98</xdr:row>
      <xdr:rowOff>1297872</xdr:rowOff>
    </xdr:to>
    <xdr:pic>
      <xdr:nvPicPr>
        <xdr:cNvPr id="82" name="Picture 81">
          <a:extLst>
            <a:ext uri="{FF2B5EF4-FFF2-40B4-BE49-F238E27FC236}">
              <a16:creationId xmlns:a16="http://schemas.microsoft.com/office/drawing/2014/main" id="{4904175D-C1C4-274A-B387-889CED68BAE0}"/>
            </a:ext>
          </a:extLst>
        </xdr:cNvPr>
        <xdr:cNvPicPr>
          <a:picLocks noChangeAspect="1"/>
        </xdr:cNvPicPr>
      </xdr:nvPicPr>
      <xdr:blipFill>
        <a:blip xmlns:r="http://schemas.openxmlformats.org/officeDocument/2006/relationships" r:embed="rId53"/>
        <a:stretch>
          <a:fillRect/>
        </a:stretch>
      </xdr:blipFill>
      <xdr:spPr>
        <a:xfrm>
          <a:off x="1432760" y="103225102"/>
          <a:ext cx="901883" cy="1223984"/>
        </a:xfrm>
        <a:prstGeom prst="rect">
          <a:avLst/>
        </a:prstGeom>
      </xdr:spPr>
    </xdr:pic>
    <xdr:clientData/>
  </xdr:twoCellAnchor>
  <xdr:twoCellAnchor editAs="oneCell">
    <xdr:from>
      <xdr:col>1</xdr:col>
      <xdr:colOff>414130</xdr:colOff>
      <xdr:row>110</xdr:row>
      <xdr:rowOff>82825</xdr:rowOff>
    </xdr:from>
    <xdr:to>
      <xdr:col>1</xdr:col>
      <xdr:colOff>1638116</xdr:colOff>
      <xdr:row>110</xdr:row>
      <xdr:rowOff>1368451</xdr:rowOff>
    </xdr:to>
    <xdr:pic>
      <xdr:nvPicPr>
        <xdr:cNvPr id="83" name="Picture 82">
          <a:extLst>
            <a:ext uri="{FF2B5EF4-FFF2-40B4-BE49-F238E27FC236}">
              <a16:creationId xmlns:a16="http://schemas.microsoft.com/office/drawing/2014/main" id="{90B8CD88-13A5-7B4A-A196-4A3E4DC50285}"/>
            </a:ext>
          </a:extLst>
        </xdr:cNvPr>
        <xdr:cNvPicPr>
          <a:picLocks noChangeAspect="1"/>
        </xdr:cNvPicPr>
      </xdr:nvPicPr>
      <xdr:blipFill>
        <a:blip xmlns:r="http://schemas.openxmlformats.org/officeDocument/2006/relationships" r:embed="rId54"/>
        <a:stretch>
          <a:fillRect/>
        </a:stretch>
      </xdr:blipFill>
      <xdr:spPr>
        <a:xfrm>
          <a:off x="1239630" y="139719325"/>
          <a:ext cx="1223986" cy="1285626"/>
        </a:xfrm>
        <a:prstGeom prst="rect">
          <a:avLst/>
        </a:prstGeom>
      </xdr:spPr>
    </xdr:pic>
    <xdr:clientData/>
  </xdr:twoCellAnchor>
  <xdr:twoCellAnchor editAs="oneCell">
    <xdr:from>
      <xdr:col>1</xdr:col>
      <xdr:colOff>220869</xdr:colOff>
      <xdr:row>111</xdr:row>
      <xdr:rowOff>266884</xdr:rowOff>
    </xdr:from>
    <xdr:to>
      <xdr:col>1</xdr:col>
      <xdr:colOff>1844910</xdr:colOff>
      <xdr:row>111</xdr:row>
      <xdr:rowOff>1187174</xdr:rowOff>
    </xdr:to>
    <xdr:pic>
      <xdr:nvPicPr>
        <xdr:cNvPr id="84" name="Picture 83">
          <a:extLst>
            <a:ext uri="{FF2B5EF4-FFF2-40B4-BE49-F238E27FC236}">
              <a16:creationId xmlns:a16="http://schemas.microsoft.com/office/drawing/2014/main" id="{6647005D-A41F-5E4A-9AA2-BF56F0D21C74}"/>
            </a:ext>
          </a:extLst>
        </xdr:cNvPr>
        <xdr:cNvPicPr>
          <a:picLocks noChangeAspect="1"/>
        </xdr:cNvPicPr>
      </xdr:nvPicPr>
      <xdr:blipFill>
        <a:blip xmlns:r="http://schemas.openxmlformats.org/officeDocument/2006/relationships" r:embed="rId55"/>
        <a:stretch>
          <a:fillRect/>
        </a:stretch>
      </xdr:blipFill>
      <xdr:spPr>
        <a:xfrm>
          <a:off x="1046369" y="141300384"/>
          <a:ext cx="1624041" cy="920290"/>
        </a:xfrm>
        <a:prstGeom prst="rect">
          <a:avLst/>
        </a:prstGeom>
      </xdr:spPr>
    </xdr:pic>
    <xdr:clientData/>
  </xdr:twoCellAnchor>
  <xdr:twoCellAnchor editAs="oneCell">
    <xdr:from>
      <xdr:col>1</xdr:col>
      <xdr:colOff>101233</xdr:colOff>
      <xdr:row>112</xdr:row>
      <xdr:rowOff>86011</xdr:rowOff>
    </xdr:from>
    <xdr:to>
      <xdr:col>1</xdr:col>
      <xdr:colOff>1012319</xdr:colOff>
      <xdr:row>112</xdr:row>
      <xdr:rowOff>1359572</xdr:rowOff>
    </xdr:to>
    <xdr:pic>
      <xdr:nvPicPr>
        <xdr:cNvPr id="85" name="Picture 84">
          <a:extLst>
            <a:ext uri="{FF2B5EF4-FFF2-40B4-BE49-F238E27FC236}">
              <a16:creationId xmlns:a16="http://schemas.microsoft.com/office/drawing/2014/main" id="{C4D16E68-F817-6D49-AAD2-FF921DBBDD4F}"/>
            </a:ext>
          </a:extLst>
        </xdr:cNvPr>
        <xdr:cNvPicPr>
          <a:picLocks noChangeAspect="1"/>
        </xdr:cNvPicPr>
      </xdr:nvPicPr>
      <xdr:blipFill>
        <a:blip xmlns:r="http://schemas.openxmlformats.org/officeDocument/2006/relationships" r:embed="rId56"/>
        <a:stretch>
          <a:fillRect/>
        </a:stretch>
      </xdr:blipFill>
      <xdr:spPr>
        <a:xfrm>
          <a:off x="926733" y="142516511"/>
          <a:ext cx="911086" cy="1273561"/>
        </a:xfrm>
        <a:prstGeom prst="rect">
          <a:avLst/>
        </a:prstGeom>
      </xdr:spPr>
    </xdr:pic>
    <xdr:clientData/>
  </xdr:twoCellAnchor>
  <xdr:twoCellAnchor editAs="oneCell">
    <xdr:from>
      <xdr:col>1</xdr:col>
      <xdr:colOff>1205580</xdr:colOff>
      <xdr:row>112</xdr:row>
      <xdr:rowOff>672066</xdr:rowOff>
    </xdr:from>
    <xdr:to>
      <xdr:col>1</xdr:col>
      <xdr:colOff>1914203</xdr:colOff>
      <xdr:row>112</xdr:row>
      <xdr:rowOff>1334971</xdr:rowOff>
    </xdr:to>
    <xdr:pic>
      <xdr:nvPicPr>
        <xdr:cNvPr id="86" name="Picture 85">
          <a:extLst>
            <a:ext uri="{FF2B5EF4-FFF2-40B4-BE49-F238E27FC236}">
              <a16:creationId xmlns:a16="http://schemas.microsoft.com/office/drawing/2014/main" id="{808DA293-0725-CF4E-9267-8A04B99A71D1}"/>
            </a:ext>
          </a:extLst>
        </xdr:cNvPr>
        <xdr:cNvPicPr>
          <a:picLocks noChangeAspect="1"/>
        </xdr:cNvPicPr>
      </xdr:nvPicPr>
      <xdr:blipFill>
        <a:blip xmlns:r="http://schemas.openxmlformats.org/officeDocument/2006/relationships" r:embed="rId57"/>
        <a:stretch>
          <a:fillRect/>
        </a:stretch>
      </xdr:blipFill>
      <xdr:spPr>
        <a:xfrm>
          <a:off x="2031080" y="143102566"/>
          <a:ext cx="708623" cy="662905"/>
        </a:xfrm>
        <a:prstGeom prst="rect">
          <a:avLst/>
        </a:prstGeom>
      </xdr:spPr>
    </xdr:pic>
    <xdr:clientData/>
  </xdr:twoCellAnchor>
  <xdr:twoCellAnchor editAs="oneCell">
    <xdr:from>
      <xdr:col>1</xdr:col>
      <xdr:colOff>1380860</xdr:colOff>
      <xdr:row>105</xdr:row>
      <xdr:rowOff>664187</xdr:rowOff>
    </xdr:from>
    <xdr:to>
      <xdr:col>1</xdr:col>
      <xdr:colOff>1954077</xdr:colOff>
      <xdr:row>105</xdr:row>
      <xdr:rowOff>1237404</xdr:rowOff>
    </xdr:to>
    <xdr:pic>
      <xdr:nvPicPr>
        <xdr:cNvPr id="87" name="Picture 86">
          <a:extLst>
            <a:ext uri="{FF2B5EF4-FFF2-40B4-BE49-F238E27FC236}">
              <a16:creationId xmlns:a16="http://schemas.microsoft.com/office/drawing/2014/main" id="{E00FF41C-C430-1F44-BF8B-AA76B0F5D446}"/>
            </a:ext>
          </a:extLst>
        </xdr:cNvPr>
        <xdr:cNvPicPr>
          <a:picLocks noChangeAspect="1"/>
        </xdr:cNvPicPr>
      </xdr:nvPicPr>
      <xdr:blipFill rotWithShape="1">
        <a:blip xmlns:r="http://schemas.openxmlformats.org/officeDocument/2006/relationships" r:embed="rId58"/>
        <a:srcRect r="44724" b="-315"/>
        <a:stretch/>
      </xdr:blipFill>
      <xdr:spPr>
        <a:xfrm rot="5400000">
          <a:off x="2206360" y="128988616"/>
          <a:ext cx="573217" cy="573217"/>
        </a:xfrm>
        <a:prstGeom prst="rect">
          <a:avLst/>
        </a:prstGeom>
      </xdr:spPr>
    </xdr:pic>
    <xdr:clientData/>
  </xdr:twoCellAnchor>
  <xdr:twoCellAnchor editAs="oneCell">
    <xdr:from>
      <xdr:col>1</xdr:col>
      <xdr:colOff>81281</xdr:colOff>
      <xdr:row>65</xdr:row>
      <xdr:rowOff>81280</xdr:rowOff>
    </xdr:from>
    <xdr:to>
      <xdr:col>1</xdr:col>
      <xdr:colOff>1137921</xdr:colOff>
      <xdr:row>65</xdr:row>
      <xdr:rowOff>1340757</xdr:rowOff>
    </xdr:to>
    <xdr:pic>
      <xdr:nvPicPr>
        <xdr:cNvPr id="88" name="Picture 87">
          <a:extLst>
            <a:ext uri="{FF2B5EF4-FFF2-40B4-BE49-F238E27FC236}">
              <a16:creationId xmlns:a16="http://schemas.microsoft.com/office/drawing/2014/main" id="{138A26D8-E2D9-8846-A317-2E6675921D8E}"/>
            </a:ext>
          </a:extLst>
        </xdr:cNvPr>
        <xdr:cNvPicPr>
          <a:picLocks noChangeAspect="1"/>
        </xdr:cNvPicPr>
      </xdr:nvPicPr>
      <xdr:blipFill>
        <a:blip xmlns:r="http://schemas.openxmlformats.org/officeDocument/2006/relationships" r:embed="rId59"/>
        <a:stretch>
          <a:fillRect/>
        </a:stretch>
      </xdr:blipFill>
      <xdr:spPr>
        <a:xfrm>
          <a:off x="906781" y="72699880"/>
          <a:ext cx="1056640" cy="1259477"/>
        </a:xfrm>
        <a:prstGeom prst="rect">
          <a:avLst/>
        </a:prstGeom>
      </xdr:spPr>
    </xdr:pic>
    <xdr:clientData/>
  </xdr:twoCellAnchor>
  <xdr:twoCellAnchor editAs="oneCell">
    <xdr:from>
      <xdr:col>1</xdr:col>
      <xdr:colOff>254000</xdr:colOff>
      <xdr:row>18</xdr:row>
      <xdr:rowOff>71120</xdr:rowOff>
    </xdr:from>
    <xdr:to>
      <xdr:col>1</xdr:col>
      <xdr:colOff>1016000</xdr:colOff>
      <xdr:row>18</xdr:row>
      <xdr:rowOff>1389098</xdr:rowOff>
    </xdr:to>
    <xdr:pic>
      <xdr:nvPicPr>
        <xdr:cNvPr id="89" name="Picture 88">
          <a:extLst>
            <a:ext uri="{FF2B5EF4-FFF2-40B4-BE49-F238E27FC236}">
              <a16:creationId xmlns:a16="http://schemas.microsoft.com/office/drawing/2014/main" id="{C89D342F-1AB6-BC48-A933-DCE6265B16AB}"/>
            </a:ext>
          </a:extLst>
        </xdr:cNvPr>
        <xdr:cNvPicPr>
          <a:picLocks noChangeAspect="1"/>
        </xdr:cNvPicPr>
      </xdr:nvPicPr>
      <xdr:blipFill>
        <a:blip xmlns:r="http://schemas.openxmlformats.org/officeDocument/2006/relationships" r:embed="rId60"/>
        <a:stretch>
          <a:fillRect/>
        </a:stretch>
      </xdr:blipFill>
      <xdr:spPr>
        <a:xfrm>
          <a:off x="1079500" y="23604220"/>
          <a:ext cx="762000" cy="1317978"/>
        </a:xfrm>
        <a:prstGeom prst="rect">
          <a:avLst/>
        </a:prstGeom>
      </xdr:spPr>
    </xdr:pic>
    <xdr:clientData/>
  </xdr:twoCellAnchor>
  <xdr:twoCellAnchor editAs="oneCell">
    <xdr:from>
      <xdr:col>1</xdr:col>
      <xdr:colOff>1188720</xdr:colOff>
      <xdr:row>18</xdr:row>
      <xdr:rowOff>985520</xdr:rowOff>
    </xdr:from>
    <xdr:to>
      <xdr:col>1</xdr:col>
      <xdr:colOff>1937348</xdr:colOff>
      <xdr:row>18</xdr:row>
      <xdr:rowOff>1352348</xdr:rowOff>
    </xdr:to>
    <xdr:pic>
      <xdr:nvPicPr>
        <xdr:cNvPr id="90" name="Picture 89">
          <a:extLst>
            <a:ext uri="{FF2B5EF4-FFF2-40B4-BE49-F238E27FC236}">
              <a16:creationId xmlns:a16="http://schemas.microsoft.com/office/drawing/2014/main" id="{8B870C91-015A-3F4A-8998-62A3759ADC3D}"/>
            </a:ext>
          </a:extLst>
        </xdr:cNvPr>
        <xdr:cNvPicPr>
          <a:picLocks noChangeAspect="1"/>
        </xdr:cNvPicPr>
      </xdr:nvPicPr>
      <xdr:blipFill>
        <a:blip xmlns:r="http://schemas.openxmlformats.org/officeDocument/2006/relationships" r:embed="rId44"/>
        <a:stretch>
          <a:fillRect/>
        </a:stretch>
      </xdr:blipFill>
      <xdr:spPr>
        <a:xfrm>
          <a:off x="2014220" y="24518620"/>
          <a:ext cx="748628" cy="366828"/>
        </a:xfrm>
        <a:prstGeom prst="rect">
          <a:avLst/>
        </a:prstGeom>
      </xdr:spPr>
    </xdr:pic>
    <xdr:clientData/>
  </xdr:twoCellAnchor>
  <xdr:twoCellAnchor editAs="oneCell">
    <xdr:from>
      <xdr:col>1</xdr:col>
      <xdr:colOff>629920</xdr:colOff>
      <xdr:row>115</xdr:row>
      <xdr:rowOff>60960</xdr:rowOff>
    </xdr:from>
    <xdr:to>
      <xdr:col>1</xdr:col>
      <xdr:colOff>1148080</xdr:colOff>
      <xdr:row>115</xdr:row>
      <xdr:rowOff>1377162</xdr:rowOff>
    </xdr:to>
    <xdr:pic>
      <xdr:nvPicPr>
        <xdr:cNvPr id="91" name="Picture 90">
          <a:extLst>
            <a:ext uri="{FF2B5EF4-FFF2-40B4-BE49-F238E27FC236}">
              <a16:creationId xmlns:a16="http://schemas.microsoft.com/office/drawing/2014/main" id="{38FA0614-CA1F-984F-95E1-4F3FC5BFC6F3}"/>
            </a:ext>
          </a:extLst>
        </xdr:cNvPr>
        <xdr:cNvPicPr>
          <a:picLocks noChangeAspect="1"/>
        </xdr:cNvPicPr>
      </xdr:nvPicPr>
      <xdr:blipFill>
        <a:blip xmlns:r="http://schemas.openxmlformats.org/officeDocument/2006/relationships" r:embed="rId61"/>
        <a:stretch>
          <a:fillRect/>
        </a:stretch>
      </xdr:blipFill>
      <xdr:spPr>
        <a:xfrm>
          <a:off x="1455420" y="146682460"/>
          <a:ext cx="518160" cy="1316202"/>
        </a:xfrm>
        <a:prstGeom prst="rect">
          <a:avLst/>
        </a:prstGeom>
      </xdr:spPr>
    </xdr:pic>
    <xdr:clientData/>
  </xdr:twoCellAnchor>
  <xdr:twoCellAnchor editAs="oneCell">
    <xdr:from>
      <xdr:col>1</xdr:col>
      <xdr:colOff>1198880</xdr:colOff>
      <xdr:row>115</xdr:row>
      <xdr:rowOff>975360</xdr:rowOff>
    </xdr:from>
    <xdr:to>
      <xdr:col>1</xdr:col>
      <xdr:colOff>1947508</xdr:colOff>
      <xdr:row>115</xdr:row>
      <xdr:rowOff>1342188</xdr:rowOff>
    </xdr:to>
    <xdr:pic>
      <xdr:nvPicPr>
        <xdr:cNvPr id="92" name="Picture 91">
          <a:extLst>
            <a:ext uri="{FF2B5EF4-FFF2-40B4-BE49-F238E27FC236}">
              <a16:creationId xmlns:a16="http://schemas.microsoft.com/office/drawing/2014/main" id="{2F789D42-EF62-7E49-A05C-26A213162319}"/>
            </a:ext>
          </a:extLst>
        </xdr:cNvPr>
        <xdr:cNvPicPr>
          <a:picLocks noChangeAspect="1"/>
        </xdr:cNvPicPr>
      </xdr:nvPicPr>
      <xdr:blipFill>
        <a:blip xmlns:r="http://schemas.openxmlformats.org/officeDocument/2006/relationships" r:embed="rId44"/>
        <a:stretch>
          <a:fillRect/>
        </a:stretch>
      </xdr:blipFill>
      <xdr:spPr>
        <a:xfrm>
          <a:off x="2024380" y="147596860"/>
          <a:ext cx="748628" cy="366828"/>
        </a:xfrm>
        <a:prstGeom prst="rect">
          <a:avLst/>
        </a:prstGeom>
      </xdr:spPr>
    </xdr:pic>
    <xdr:clientData/>
  </xdr:twoCellAnchor>
  <xdr:twoCellAnchor editAs="oneCell">
    <xdr:from>
      <xdr:col>1</xdr:col>
      <xdr:colOff>71120</xdr:colOff>
      <xdr:row>64</xdr:row>
      <xdr:rowOff>50800</xdr:rowOff>
    </xdr:from>
    <xdr:to>
      <xdr:col>1</xdr:col>
      <xdr:colOff>1717040</xdr:colOff>
      <xdr:row>64</xdr:row>
      <xdr:rowOff>1360642</xdr:rowOff>
    </xdr:to>
    <xdr:pic>
      <xdr:nvPicPr>
        <xdr:cNvPr id="93" name="Picture 92">
          <a:extLst>
            <a:ext uri="{FF2B5EF4-FFF2-40B4-BE49-F238E27FC236}">
              <a16:creationId xmlns:a16="http://schemas.microsoft.com/office/drawing/2014/main" id="{6EF3DF23-E57F-BC47-8CD6-48B5B5A58418}"/>
            </a:ext>
          </a:extLst>
        </xdr:cNvPr>
        <xdr:cNvPicPr>
          <a:picLocks noChangeAspect="1"/>
        </xdr:cNvPicPr>
      </xdr:nvPicPr>
      <xdr:blipFill>
        <a:blip xmlns:r="http://schemas.openxmlformats.org/officeDocument/2006/relationships" r:embed="rId62"/>
        <a:stretch>
          <a:fillRect/>
        </a:stretch>
      </xdr:blipFill>
      <xdr:spPr>
        <a:xfrm>
          <a:off x="896620" y="71272400"/>
          <a:ext cx="1645920" cy="1309842"/>
        </a:xfrm>
        <a:prstGeom prst="rect">
          <a:avLst/>
        </a:prstGeom>
      </xdr:spPr>
    </xdr:pic>
    <xdr:clientData/>
  </xdr:twoCellAnchor>
  <xdr:twoCellAnchor editAs="oneCell">
    <xdr:from>
      <xdr:col>1</xdr:col>
      <xdr:colOff>1178560</xdr:colOff>
      <xdr:row>65</xdr:row>
      <xdr:rowOff>944880</xdr:rowOff>
    </xdr:from>
    <xdr:to>
      <xdr:col>1</xdr:col>
      <xdr:colOff>1927188</xdr:colOff>
      <xdr:row>65</xdr:row>
      <xdr:rowOff>1311708</xdr:rowOff>
    </xdr:to>
    <xdr:pic>
      <xdr:nvPicPr>
        <xdr:cNvPr id="94" name="Picture 93">
          <a:extLst>
            <a:ext uri="{FF2B5EF4-FFF2-40B4-BE49-F238E27FC236}">
              <a16:creationId xmlns:a16="http://schemas.microsoft.com/office/drawing/2014/main" id="{D886D593-14CD-3549-9861-96C658E06858}"/>
            </a:ext>
          </a:extLst>
        </xdr:cNvPr>
        <xdr:cNvPicPr>
          <a:picLocks noChangeAspect="1"/>
        </xdr:cNvPicPr>
      </xdr:nvPicPr>
      <xdr:blipFill>
        <a:blip xmlns:r="http://schemas.openxmlformats.org/officeDocument/2006/relationships" r:embed="rId44"/>
        <a:stretch>
          <a:fillRect/>
        </a:stretch>
      </xdr:blipFill>
      <xdr:spPr>
        <a:xfrm>
          <a:off x="2004060" y="73563480"/>
          <a:ext cx="748628" cy="366828"/>
        </a:xfrm>
        <a:prstGeom prst="rect">
          <a:avLst/>
        </a:prstGeom>
      </xdr:spPr>
    </xdr:pic>
    <xdr:clientData/>
  </xdr:twoCellAnchor>
  <xdr:twoCellAnchor editAs="oneCell">
    <xdr:from>
      <xdr:col>1</xdr:col>
      <xdr:colOff>1198880</xdr:colOff>
      <xdr:row>64</xdr:row>
      <xdr:rowOff>1016000</xdr:rowOff>
    </xdr:from>
    <xdr:to>
      <xdr:col>1</xdr:col>
      <xdr:colOff>1947508</xdr:colOff>
      <xdr:row>64</xdr:row>
      <xdr:rowOff>1382828</xdr:rowOff>
    </xdr:to>
    <xdr:pic>
      <xdr:nvPicPr>
        <xdr:cNvPr id="95" name="Picture 94">
          <a:extLst>
            <a:ext uri="{FF2B5EF4-FFF2-40B4-BE49-F238E27FC236}">
              <a16:creationId xmlns:a16="http://schemas.microsoft.com/office/drawing/2014/main" id="{72B9F9C1-FD5D-3946-AB77-CA7FB8698199}"/>
            </a:ext>
          </a:extLst>
        </xdr:cNvPr>
        <xdr:cNvPicPr>
          <a:picLocks noChangeAspect="1"/>
        </xdr:cNvPicPr>
      </xdr:nvPicPr>
      <xdr:blipFill>
        <a:blip xmlns:r="http://schemas.openxmlformats.org/officeDocument/2006/relationships" r:embed="rId44"/>
        <a:stretch>
          <a:fillRect/>
        </a:stretch>
      </xdr:blipFill>
      <xdr:spPr>
        <a:xfrm>
          <a:off x="2024380" y="72237600"/>
          <a:ext cx="748628" cy="366828"/>
        </a:xfrm>
        <a:prstGeom prst="rect">
          <a:avLst/>
        </a:prstGeom>
      </xdr:spPr>
    </xdr:pic>
    <xdr:clientData/>
  </xdr:twoCellAnchor>
  <xdr:twoCellAnchor editAs="oneCell">
    <xdr:from>
      <xdr:col>1</xdr:col>
      <xdr:colOff>91440</xdr:colOff>
      <xdr:row>61</xdr:row>
      <xdr:rowOff>101601</xdr:rowOff>
    </xdr:from>
    <xdr:to>
      <xdr:col>1</xdr:col>
      <xdr:colOff>1882494</xdr:colOff>
      <xdr:row>61</xdr:row>
      <xdr:rowOff>995681</xdr:rowOff>
    </xdr:to>
    <xdr:pic>
      <xdr:nvPicPr>
        <xdr:cNvPr id="96" name="Picture 95">
          <a:extLst>
            <a:ext uri="{FF2B5EF4-FFF2-40B4-BE49-F238E27FC236}">
              <a16:creationId xmlns:a16="http://schemas.microsoft.com/office/drawing/2014/main" id="{7AB1CA11-7115-8341-8C8F-04D5A5E7A127}"/>
            </a:ext>
          </a:extLst>
        </xdr:cNvPr>
        <xdr:cNvPicPr>
          <a:picLocks noChangeAspect="1"/>
        </xdr:cNvPicPr>
      </xdr:nvPicPr>
      <xdr:blipFill>
        <a:blip xmlns:r="http://schemas.openxmlformats.org/officeDocument/2006/relationships" r:embed="rId63"/>
        <a:stretch>
          <a:fillRect/>
        </a:stretch>
      </xdr:blipFill>
      <xdr:spPr>
        <a:xfrm>
          <a:off x="916940" y="68110101"/>
          <a:ext cx="1791054" cy="894080"/>
        </a:xfrm>
        <a:prstGeom prst="rect">
          <a:avLst/>
        </a:prstGeom>
      </xdr:spPr>
    </xdr:pic>
    <xdr:clientData/>
  </xdr:twoCellAnchor>
  <xdr:twoCellAnchor editAs="oneCell">
    <xdr:from>
      <xdr:col>1</xdr:col>
      <xdr:colOff>1127760</xdr:colOff>
      <xdr:row>61</xdr:row>
      <xdr:rowOff>965200</xdr:rowOff>
    </xdr:from>
    <xdr:to>
      <xdr:col>1</xdr:col>
      <xdr:colOff>1876388</xdr:colOff>
      <xdr:row>61</xdr:row>
      <xdr:rowOff>1332028</xdr:rowOff>
    </xdr:to>
    <xdr:pic>
      <xdr:nvPicPr>
        <xdr:cNvPr id="97" name="Picture 96">
          <a:extLst>
            <a:ext uri="{FF2B5EF4-FFF2-40B4-BE49-F238E27FC236}">
              <a16:creationId xmlns:a16="http://schemas.microsoft.com/office/drawing/2014/main" id="{D299C2E7-0BDC-DE4C-9BB8-6F28D5D2568F}"/>
            </a:ext>
          </a:extLst>
        </xdr:cNvPr>
        <xdr:cNvPicPr>
          <a:picLocks noChangeAspect="1"/>
        </xdr:cNvPicPr>
      </xdr:nvPicPr>
      <xdr:blipFill>
        <a:blip xmlns:r="http://schemas.openxmlformats.org/officeDocument/2006/relationships" r:embed="rId44"/>
        <a:stretch>
          <a:fillRect/>
        </a:stretch>
      </xdr:blipFill>
      <xdr:spPr>
        <a:xfrm>
          <a:off x="1953260" y="68973700"/>
          <a:ext cx="748628" cy="366828"/>
        </a:xfrm>
        <a:prstGeom prst="rect">
          <a:avLst/>
        </a:prstGeom>
      </xdr:spPr>
    </xdr:pic>
    <xdr:clientData/>
  </xdr:twoCellAnchor>
  <xdr:twoCellAnchor editAs="oneCell">
    <xdr:from>
      <xdr:col>1</xdr:col>
      <xdr:colOff>56641</xdr:colOff>
      <xdr:row>75</xdr:row>
      <xdr:rowOff>136753</xdr:rowOff>
    </xdr:from>
    <xdr:to>
      <xdr:col>1</xdr:col>
      <xdr:colOff>1909958</xdr:colOff>
      <xdr:row>75</xdr:row>
      <xdr:rowOff>1938866</xdr:rowOff>
    </xdr:to>
    <xdr:pic>
      <xdr:nvPicPr>
        <xdr:cNvPr id="98" name="Picture 97">
          <a:extLst>
            <a:ext uri="{FF2B5EF4-FFF2-40B4-BE49-F238E27FC236}">
              <a16:creationId xmlns:a16="http://schemas.microsoft.com/office/drawing/2014/main" id="{7EE0DC8E-1DFA-7B4D-9B49-F3E44EA5C511}"/>
            </a:ext>
          </a:extLst>
        </xdr:cNvPr>
        <xdr:cNvPicPr>
          <a:picLocks noChangeAspect="1"/>
        </xdr:cNvPicPr>
      </xdr:nvPicPr>
      <xdr:blipFill rotWithShape="1">
        <a:blip xmlns:r="http://schemas.openxmlformats.org/officeDocument/2006/relationships" r:embed="rId64"/>
        <a:srcRect l="33973" t="2" r="32988" b="50212"/>
        <a:stretch/>
      </xdr:blipFill>
      <xdr:spPr>
        <a:xfrm>
          <a:off x="539241" y="77801486"/>
          <a:ext cx="1853317" cy="1802113"/>
        </a:xfrm>
        <a:prstGeom prst="rect">
          <a:avLst/>
        </a:prstGeom>
      </xdr:spPr>
    </xdr:pic>
    <xdr:clientData/>
  </xdr:twoCellAnchor>
  <xdr:twoCellAnchor editAs="oneCell">
    <xdr:from>
      <xdr:col>1</xdr:col>
      <xdr:colOff>304800</xdr:colOff>
      <xdr:row>31</xdr:row>
      <xdr:rowOff>91440</xdr:rowOff>
    </xdr:from>
    <xdr:to>
      <xdr:col>1</xdr:col>
      <xdr:colOff>1573806</xdr:colOff>
      <xdr:row>31</xdr:row>
      <xdr:rowOff>1374140</xdr:rowOff>
    </xdr:to>
    <xdr:pic>
      <xdr:nvPicPr>
        <xdr:cNvPr id="99" name="Picture 98">
          <a:extLst>
            <a:ext uri="{FF2B5EF4-FFF2-40B4-BE49-F238E27FC236}">
              <a16:creationId xmlns:a16="http://schemas.microsoft.com/office/drawing/2014/main" id="{55BEDB01-BF13-FC4B-8154-8D508E1DCC00}"/>
            </a:ext>
          </a:extLst>
        </xdr:cNvPr>
        <xdr:cNvPicPr>
          <a:picLocks noChangeAspect="1"/>
        </xdr:cNvPicPr>
      </xdr:nvPicPr>
      <xdr:blipFill>
        <a:blip xmlns:r="http://schemas.openxmlformats.org/officeDocument/2006/relationships" r:embed="rId65"/>
        <a:stretch>
          <a:fillRect/>
        </a:stretch>
      </xdr:blipFill>
      <xdr:spPr>
        <a:xfrm>
          <a:off x="1130300" y="38737540"/>
          <a:ext cx="1269006" cy="1282700"/>
        </a:xfrm>
        <a:prstGeom prst="rect">
          <a:avLst/>
        </a:prstGeom>
      </xdr:spPr>
    </xdr:pic>
    <xdr:clientData/>
  </xdr:twoCellAnchor>
  <xdr:twoCellAnchor editAs="oneCell">
    <xdr:from>
      <xdr:col>1</xdr:col>
      <xdr:colOff>568960</xdr:colOff>
      <xdr:row>30</xdr:row>
      <xdr:rowOff>82456</xdr:rowOff>
    </xdr:from>
    <xdr:to>
      <xdr:col>1</xdr:col>
      <xdr:colOff>1361440</xdr:colOff>
      <xdr:row>30</xdr:row>
      <xdr:rowOff>1343659</xdr:rowOff>
    </xdr:to>
    <xdr:pic>
      <xdr:nvPicPr>
        <xdr:cNvPr id="100" name="Picture 99">
          <a:extLst>
            <a:ext uri="{FF2B5EF4-FFF2-40B4-BE49-F238E27FC236}">
              <a16:creationId xmlns:a16="http://schemas.microsoft.com/office/drawing/2014/main" id="{E1964B12-375A-C64D-AED8-86678BA94073}"/>
            </a:ext>
          </a:extLst>
        </xdr:cNvPr>
        <xdr:cNvPicPr>
          <a:picLocks noChangeAspect="1"/>
        </xdr:cNvPicPr>
      </xdr:nvPicPr>
      <xdr:blipFill>
        <a:blip xmlns:r="http://schemas.openxmlformats.org/officeDocument/2006/relationships" r:embed="rId66"/>
        <a:stretch>
          <a:fillRect/>
        </a:stretch>
      </xdr:blipFill>
      <xdr:spPr>
        <a:xfrm>
          <a:off x="1394460" y="37331556"/>
          <a:ext cx="792480" cy="1261203"/>
        </a:xfrm>
        <a:prstGeom prst="rect">
          <a:avLst/>
        </a:prstGeom>
      </xdr:spPr>
    </xdr:pic>
    <xdr:clientData/>
  </xdr:twoCellAnchor>
  <xdr:twoCellAnchor editAs="oneCell">
    <xdr:from>
      <xdr:col>1</xdr:col>
      <xdr:colOff>14068</xdr:colOff>
      <xdr:row>69</xdr:row>
      <xdr:rowOff>30872</xdr:rowOff>
    </xdr:from>
    <xdr:to>
      <xdr:col>1</xdr:col>
      <xdr:colOff>1294228</xdr:colOff>
      <xdr:row>69</xdr:row>
      <xdr:rowOff>1336482</xdr:rowOff>
    </xdr:to>
    <xdr:pic>
      <xdr:nvPicPr>
        <xdr:cNvPr id="101" name="Picture 100">
          <a:extLst>
            <a:ext uri="{FF2B5EF4-FFF2-40B4-BE49-F238E27FC236}">
              <a16:creationId xmlns:a16="http://schemas.microsoft.com/office/drawing/2014/main" id="{3B94D355-3EF0-464B-9134-24354EAAFA1A}"/>
            </a:ext>
          </a:extLst>
        </xdr:cNvPr>
        <xdr:cNvPicPr>
          <a:picLocks noChangeAspect="1"/>
        </xdr:cNvPicPr>
      </xdr:nvPicPr>
      <xdr:blipFill>
        <a:blip xmlns:r="http://schemas.openxmlformats.org/officeDocument/2006/relationships" r:embed="rId67"/>
        <a:stretch>
          <a:fillRect/>
        </a:stretch>
      </xdr:blipFill>
      <xdr:spPr>
        <a:xfrm>
          <a:off x="839568" y="78237472"/>
          <a:ext cx="1280160" cy="1305610"/>
        </a:xfrm>
        <a:prstGeom prst="rect">
          <a:avLst/>
        </a:prstGeom>
      </xdr:spPr>
    </xdr:pic>
    <xdr:clientData/>
  </xdr:twoCellAnchor>
  <xdr:twoCellAnchor editAs="oneCell">
    <xdr:from>
      <xdr:col>1</xdr:col>
      <xdr:colOff>1211589</xdr:colOff>
      <xdr:row>69</xdr:row>
      <xdr:rowOff>976795</xdr:rowOff>
    </xdr:from>
    <xdr:to>
      <xdr:col>1</xdr:col>
      <xdr:colOff>1960217</xdr:colOff>
      <xdr:row>69</xdr:row>
      <xdr:rowOff>1343623</xdr:rowOff>
    </xdr:to>
    <xdr:pic>
      <xdr:nvPicPr>
        <xdr:cNvPr id="102" name="Picture 101">
          <a:extLst>
            <a:ext uri="{FF2B5EF4-FFF2-40B4-BE49-F238E27FC236}">
              <a16:creationId xmlns:a16="http://schemas.microsoft.com/office/drawing/2014/main" id="{C02E5B6D-0FF2-6449-A3A4-4E70E9973D99}"/>
            </a:ext>
          </a:extLst>
        </xdr:cNvPr>
        <xdr:cNvPicPr>
          <a:picLocks noChangeAspect="1"/>
        </xdr:cNvPicPr>
      </xdr:nvPicPr>
      <xdr:blipFill>
        <a:blip xmlns:r="http://schemas.openxmlformats.org/officeDocument/2006/relationships" r:embed="rId44"/>
        <a:stretch>
          <a:fillRect/>
        </a:stretch>
      </xdr:blipFill>
      <xdr:spPr>
        <a:xfrm>
          <a:off x="2037089" y="79183395"/>
          <a:ext cx="748628" cy="366828"/>
        </a:xfrm>
        <a:prstGeom prst="rect">
          <a:avLst/>
        </a:prstGeom>
      </xdr:spPr>
    </xdr:pic>
    <xdr:clientData/>
  </xdr:twoCellAnchor>
  <xdr:twoCellAnchor editAs="oneCell">
    <xdr:from>
      <xdr:col>1</xdr:col>
      <xdr:colOff>538481</xdr:colOff>
      <xdr:row>101</xdr:row>
      <xdr:rowOff>40640</xdr:rowOff>
    </xdr:from>
    <xdr:to>
      <xdr:col>1</xdr:col>
      <xdr:colOff>1361441</xdr:colOff>
      <xdr:row>101</xdr:row>
      <xdr:rowOff>1351716</xdr:rowOff>
    </xdr:to>
    <xdr:pic>
      <xdr:nvPicPr>
        <xdr:cNvPr id="103" name="Picture 102">
          <a:extLst>
            <a:ext uri="{FF2B5EF4-FFF2-40B4-BE49-F238E27FC236}">
              <a16:creationId xmlns:a16="http://schemas.microsoft.com/office/drawing/2014/main" id="{9B6C70A2-C143-C541-BA48-FDACD5B529DA}"/>
            </a:ext>
          </a:extLst>
        </xdr:cNvPr>
        <xdr:cNvPicPr>
          <a:picLocks noChangeAspect="1"/>
        </xdr:cNvPicPr>
      </xdr:nvPicPr>
      <xdr:blipFill>
        <a:blip xmlns:r="http://schemas.openxmlformats.org/officeDocument/2006/relationships" r:embed="rId68"/>
        <a:stretch>
          <a:fillRect/>
        </a:stretch>
      </xdr:blipFill>
      <xdr:spPr>
        <a:xfrm>
          <a:off x="1363981" y="131307840"/>
          <a:ext cx="822960" cy="1311076"/>
        </a:xfrm>
        <a:prstGeom prst="rect">
          <a:avLst/>
        </a:prstGeom>
      </xdr:spPr>
    </xdr:pic>
    <xdr:clientData/>
  </xdr:twoCellAnchor>
  <xdr:twoCellAnchor editAs="oneCell">
    <xdr:from>
      <xdr:col>1</xdr:col>
      <xdr:colOff>71120</xdr:colOff>
      <xdr:row>102</xdr:row>
      <xdr:rowOff>468672</xdr:rowOff>
    </xdr:from>
    <xdr:to>
      <xdr:col>1</xdr:col>
      <xdr:colOff>1889760</xdr:colOff>
      <xdr:row>102</xdr:row>
      <xdr:rowOff>868680</xdr:rowOff>
    </xdr:to>
    <xdr:pic>
      <xdr:nvPicPr>
        <xdr:cNvPr id="104" name="Picture 103">
          <a:extLst>
            <a:ext uri="{FF2B5EF4-FFF2-40B4-BE49-F238E27FC236}">
              <a16:creationId xmlns:a16="http://schemas.microsoft.com/office/drawing/2014/main" id="{774BFDFB-167D-B34B-B1B6-C9CC61C9837B}"/>
            </a:ext>
          </a:extLst>
        </xdr:cNvPr>
        <xdr:cNvPicPr>
          <a:picLocks noChangeAspect="1"/>
        </xdr:cNvPicPr>
      </xdr:nvPicPr>
      <xdr:blipFill>
        <a:blip xmlns:r="http://schemas.openxmlformats.org/officeDocument/2006/relationships" r:embed="rId69"/>
        <a:stretch>
          <a:fillRect/>
        </a:stretch>
      </xdr:blipFill>
      <xdr:spPr>
        <a:xfrm>
          <a:off x="896620" y="133132872"/>
          <a:ext cx="1818640" cy="400008"/>
        </a:xfrm>
        <a:prstGeom prst="rect">
          <a:avLst/>
        </a:prstGeom>
      </xdr:spPr>
    </xdr:pic>
    <xdr:clientData/>
  </xdr:twoCellAnchor>
  <xdr:twoCellAnchor editAs="oneCell">
    <xdr:from>
      <xdr:col>1</xdr:col>
      <xdr:colOff>739867</xdr:colOff>
      <xdr:row>107</xdr:row>
      <xdr:rowOff>93983</xdr:rowOff>
    </xdr:from>
    <xdr:to>
      <xdr:col>1</xdr:col>
      <xdr:colOff>1237706</xdr:colOff>
      <xdr:row>107</xdr:row>
      <xdr:rowOff>1454909</xdr:rowOff>
    </xdr:to>
    <xdr:pic>
      <xdr:nvPicPr>
        <xdr:cNvPr id="105" name="Picture 104">
          <a:extLst>
            <a:ext uri="{FF2B5EF4-FFF2-40B4-BE49-F238E27FC236}">
              <a16:creationId xmlns:a16="http://schemas.microsoft.com/office/drawing/2014/main" id="{1BA3A1A5-6503-C244-B9D1-F3ABBD93F93E}"/>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1565367" y="130486697"/>
          <a:ext cx="497839" cy="1360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335280</xdr:colOff>
      <xdr:row>54</xdr:row>
      <xdr:rowOff>50800</xdr:rowOff>
    </xdr:from>
    <xdr:to>
      <xdr:col>1</xdr:col>
      <xdr:colOff>1564640</xdr:colOff>
      <xdr:row>54</xdr:row>
      <xdr:rowOff>1383389</xdr:rowOff>
    </xdr:to>
    <xdr:pic>
      <xdr:nvPicPr>
        <xdr:cNvPr id="106" name="Picture 105">
          <a:extLst>
            <a:ext uri="{FF2B5EF4-FFF2-40B4-BE49-F238E27FC236}">
              <a16:creationId xmlns:a16="http://schemas.microsoft.com/office/drawing/2014/main" id="{BA29B460-D163-114E-B339-DC01518F7265}"/>
            </a:ext>
          </a:extLst>
        </xdr:cNvPr>
        <xdr:cNvPicPr>
          <a:picLocks noChangeAspect="1"/>
        </xdr:cNvPicPr>
      </xdr:nvPicPr>
      <xdr:blipFill>
        <a:blip xmlns:r="http://schemas.openxmlformats.org/officeDocument/2006/relationships" r:embed="rId71"/>
        <a:stretch>
          <a:fillRect/>
        </a:stretch>
      </xdr:blipFill>
      <xdr:spPr>
        <a:xfrm>
          <a:off x="1160780" y="60782200"/>
          <a:ext cx="1229360" cy="1332589"/>
        </a:xfrm>
        <a:prstGeom prst="rect">
          <a:avLst/>
        </a:prstGeom>
      </xdr:spPr>
    </xdr:pic>
    <xdr:clientData/>
  </xdr:twoCellAnchor>
  <xdr:twoCellAnchor editAs="oneCell">
    <xdr:from>
      <xdr:col>1</xdr:col>
      <xdr:colOff>1178119</xdr:colOff>
      <xdr:row>75</xdr:row>
      <xdr:rowOff>2158562</xdr:rowOff>
    </xdr:from>
    <xdr:to>
      <xdr:col>1</xdr:col>
      <xdr:colOff>1926747</xdr:colOff>
      <xdr:row>75</xdr:row>
      <xdr:rowOff>2525390</xdr:rowOff>
    </xdr:to>
    <xdr:pic>
      <xdr:nvPicPr>
        <xdr:cNvPr id="107" name="Picture 106">
          <a:extLst>
            <a:ext uri="{FF2B5EF4-FFF2-40B4-BE49-F238E27FC236}">
              <a16:creationId xmlns:a16="http://schemas.microsoft.com/office/drawing/2014/main" id="{D0388FB2-31D6-8B4A-8ECD-6A248A1B6BD8}"/>
            </a:ext>
          </a:extLst>
        </xdr:cNvPr>
        <xdr:cNvPicPr>
          <a:picLocks noChangeAspect="1"/>
        </xdr:cNvPicPr>
      </xdr:nvPicPr>
      <xdr:blipFill>
        <a:blip xmlns:r="http://schemas.openxmlformats.org/officeDocument/2006/relationships" r:embed="rId44"/>
        <a:stretch>
          <a:fillRect/>
        </a:stretch>
      </xdr:blipFill>
      <xdr:spPr>
        <a:xfrm>
          <a:off x="1660719" y="79823295"/>
          <a:ext cx="748628" cy="366828"/>
        </a:xfrm>
        <a:prstGeom prst="rect">
          <a:avLst/>
        </a:prstGeom>
      </xdr:spPr>
    </xdr:pic>
    <xdr:clientData/>
  </xdr:twoCellAnchor>
  <xdr:twoCellAnchor editAs="oneCell">
    <xdr:from>
      <xdr:col>1</xdr:col>
      <xdr:colOff>531089</xdr:colOff>
      <xdr:row>116</xdr:row>
      <xdr:rowOff>103910</xdr:rowOff>
    </xdr:from>
    <xdr:to>
      <xdr:col>1</xdr:col>
      <xdr:colOff>1593272</xdr:colOff>
      <xdr:row>116</xdr:row>
      <xdr:rowOff>1313438</xdr:rowOff>
    </xdr:to>
    <xdr:pic>
      <xdr:nvPicPr>
        <xdr:cNvPr id="108" name="Picture 107">
          <a:extLst>
            <a:ext uri="{FF2B5EF4-FFF2-40B4-BE49-F238E27FC236}">
              <a16:creationId xmlns:a16="http://schemas.microsoft.com/office/drawing/2014/main" id="{BC7A76FD-0483-D345-93D4-CBD9DB1EFC39}"/>
            </a:ext>
          </a:extLst>
        </xdr:cNvPr>
        <xdr:cNvPicPr>
          <a:picLocks noChangeAspect="1"/>
        </xdr:cNvPicPr>
      </xdr:nvPicPr>
      <xdr:blipFill>
        <a:blip xmlns:r="http://schemas.openxmlformats.org/officeDocument/2006/relationships" r:embed="rId72"/>
        <a:stretch>
          <a:fillRect/>
        </a:stretch>
      </xdr:blipFill>
      <xdr:spPr>
        <a:xfrm>
          <a:off x="1356589" y="148122410"/>
          <a:ext cx="1062183" cy="1209528"/>
        </a:xfrm>
        <a:prstGeom prst="rect">
          <a:avLst/>
        </a:prstGeom>
      </xdr:spPr>
    </xdr:pic>
    <xdr:clientData/>
  </xdr:twoCellAnchor>
  <xdr:twoCellAnchor editAs="oneCell">
    <xdr:from>
      <xdr:col>1</xdr:col>
      <xdr:colOff>80818</xdr:colOff>
      <xdr:row>78</xdr:row>
      <xdr:rowOff>236297</xdr:rowOff>
    </xdr:from>
    <xdr:to>
      <xdr:col>1</xdr:col>
      <xdr:colOff>1928091</xdr:colOff>
      <xdr:row>78</xdr:row>
      <xdr:rowOff>1449653</xdr:rowOff>
    </xdr:to>
    <xdr:pic>
      <xdr:nvPicPr>
        <xdr:cNvPr id="109" name="Picture 108">
          <a:extLst>
            <a:ext uri="{FF2B5EF4-FFF2-40B4-BE49-F238E27FC236}">
              <a16:creationId xmlns:a16="http://schemas.microsoft.com/office/drawing/2014/main" id="{278C5F7E-E37F-AB41-8A5A-193B0218556F}"/>
            </a:ext>
          </a:extLst>
        </xdr:cNvPr>
        <xdr:cNvPicPr>
          <a:picLocks noChangeAspect="1"/>
        </xdr:cNvPicPr>
      </xdr:nvPicPr>
      <xdr:blipFill>
        <a:blip xmlns:r="http://schemas.openxmlformats.org/officeDocument/2006/relationships" r:embed="rId73"/>
        <a:stretch>
          <a:fillRect/>
        </a:stretch>
      </xdr:blipFill>
      <xdr:spPr>
        <a:xfrm>
          <a:off x="563418" y="84970697"/>
          <a:ext cx="1847273" cy="1213356"/>
        </a:xfrm>
        <a:prstGeom prst="rect">
          <a:avLst/>
        </a:prstGeom>
      </xdr:spPr>
    </xdr:pic>
    <xdr:clientData/>
  </xdr:twoCellAnchor>
  <xdr:twoCellAnchor editAs="oneCell">
    <xdr:from>
      <xdr:col>1</xdr:col>
      <xdr:colOff>392546</xdr:colOff>
      <xdr:row>81</xdr:row>
      <xdr:rowOff>220903</xdr:rowOff>
    </xdr:from>
    <xdr:to>
      <xdr:col>1</xdr:col>
      <xdr:colOff>1604818</xdr:colOff>
      <xdr:row>81</xdr:row>
      <xdr:rowOff>1516559</xdr:rowOff>
    </xdr:to>
    <xdr:pic>
      <xdr:nvPicPr>
        <xdr:cNvPr id="110" name="Picture 109">
          <a:extLst>
            <a:ext uri="{FF2B5EF4-FFF2-40B4-BE49-F238E27FC236}">
              <a16:creationId xmlns:a16="http://schemas.microsoft.com/office/drawing/2014/main" id="{473D210D-B678-4248-89A6-D6D1CE229F3D}"/>
            </a:ext>
          </a:extLst>
        </xdr:cNvPr>
        <xdr:cNvPicPr>
          <a:picLocks noChangeAspect="1"/>
        </xdr:cNvPicPr>
      </xdr:nvPicPr>
      <xdr:blipFill>
        <a:blip xmlns:r="http://schemas.openxmlformats.org/officeDocument/2006/relationships" r:embed="rId74"/>
        <a:stretch>
          <a:fillRect/>
        </a:stretch>
      </xdr:blipFill>
      <xdr:spPr>
        <a:xfrm>
          <a:off x="875146" y="91119036"/>
          <a:ext cx="1212272" cy="1295656"/>
        </a:xfrm>
        <a:prstGeom prst="rect">
          <a:avLst/>
        </a:prstGeom>
      </xdr:spPr>
    </xdr:pic>
    <xdr:clientData/>
  </xdr:twoCellAnchor>
  <xdr:twoCellAnchor editAs="oneCell">
    <xdr:from>
      <xdr:col>1</xdr:col>
      <xdr:colOff>69273</xdr:colOff>
      <xdr:row>71</xdr:row>
      <xdr:rowOff>196273</xdr:rowOff>
    </xdr:from>
    <xdr:to>
      <xdr:col>1</xdr:col>
      <xdr:colOff>1881909</xdr:colOff>
      <xdr:row>71</xdr:row>
      <xdr:rowOff>1112605</xdr:rowOff>
    </xdr:to>
    <xdr:pic>
      <xdr:nvPicPr>
        <xdr:cNvPr id="111" name="Picture 110">
          <a:extLst>
            <a:ext uri="{FF2B5EF4-FFF2-40B4-BE49-F238E27FC236}">
              <a16:creationId xmlns:a16="http://schemas.microsoft.com/office/drawing/2014/main" id="{40D3007E-A9CC-D544-A120-BD3EC1316EDF}"/>
            </a:ext>
          </a:extLst>
        </xdr:cNvPr>
        <xdr:cNvPicPr>
          <a:picLocks noChangeAspect="1"/>
        </xdr:cNvPicPr>
      </xdr:nvPicPr>
      <xdr:blipFill>
        <a:blip xmlns:r="http://schemas.openxmlformats.org/officeDocument/2006/relationships" r:embed="rId75"/>
        <a:stretch>
          <a:fillRect/>
        </a:stretch>
      </xdr:blipFill>
      <xdr:spPr>
        <a:xfrm>
          <a:off x="894773" y="81704873"/>
          <a:ext cx="1812636" cy="916332"/>
        </a:xfrm>
        <a:prstGeom prst="rect">
          <a:avLst/>
        </a:prstGeom>
      </xdr:spPr>
    </xdr:pic>
    <xdr:clientData/>
  </xdr:twoCellAnchor>
  <xdr:twoCellAnchor editAs="oneCell">
    <xdr:from>
      <xdr:col>1</xdr:col>
      <xdr:colOff>19539</xdr:colOff>
      <xdr:row>67</xdr:row>
      <xdr:rowOff>39078</xdr:rowOff>
    </xdr:from>
    <xdr:to>
      <xdr:col>1</xdr:col>
      <xdr:colOff>1489807</xdr:colOff>
      <xdr:row>67</xdr:row>
      <xdr:rowOff>879231</xdr:rowOff>
    </xdr:to>
    <xdr:pic>
      <xdr:nvPicPr>
        <xdr:cNvPr id="112" name="Picture 111">
          <a:extLst>
            <a:ext uri="{FF2B5EF4-FFF2-40B4-BE49-F238E27FC236}">
              <a16:creationId xmlns:a16="http://schemas.microsoft.com/office/drawing/2014/main" id="{9D03460D-67A2-6B41-B031-6872E587B591}"/>
            </a:ext>
          </a:extLst>
        </xdr:cNvPr>
        <xdr:cNvPicPr>
          <a:picLocks noChangeAspect="1"/>
        </xdr:cNvPicPr>
      </xdr:nvPicPr>
      <xdr:blipFill>
        <a:blip xmlns:r="http://schemas.openxmlformats.org/officeDocument/2006/relationships" r:embed="rId76"/>
        <a:stretch>
          <a:fillRect/>
        </a:stretch>
      </xdr:blipFill>
      <xdr:spPr>
        <a:xfrm>
          <a:off x="845039" y="75451678"/>
          <a:ext cx="1470268" cy="840153"/>
        </a:xfrm>
        <a:prstGeom prst="rect">
          <a:avLst/>
        </a:prstGeom>
      </xdr:spPr>
    </xdr:pic>
    <xdr:clientData/>
  </xdr:twoCellAnchor>
  <xdr:twoCellAnchor editAs="oneCell">
    <xdr:from>
      <xdr:col>1</xdr:col>
      <xdr:colOff>1113692</xdr:colOff>
      <xdr:row>67</xdr:row>
      <xdr:rowOff>918141</xdr:rowOff>
    </xdr:from>
    <xdr:to>
      <xdr:col>1</xdr:col>
      <xdr:colOff>1952367</xdr:colOff>
      <xdr:row>67</xdr:row>
      <xdr:rowOff>1387230</xdr:rowOff>
    </xdr:to>
    <xdr:pic>
      <xdr:nvPicPr>
        <xdr:cNvPr id="113" name="Picture 112">
          <a:extLst>
            <a:ext uri="{FF2B5EF4-FFF2-40B4-BE49-F238E27FC236}">
              <a16:creationId xmlns:a16="http://schemas.microsoft.com/office/drawing/2014/main" id="{35BE89EE-071E-FC4B-876D-D6EDCCB73440}"/>
            </a:ext>
          </a:extLst>
        </xdr:cNvPr>
        <xdr:cNvPicPr>
          <a:picLocks noChangeAspect="1"/>
        </xdr:cNvPicPr>
      </xdr:nvPicPr>
      <xdr:blipFill>
        <a:blip xmlns:r="http://schemas.openxmlformats.org/officeDocument/2006/relationships" r:embed="rId77"/>
        <a:stretch>
          <a:fillRect/>
        </a:stretch>
      </xdr:blipFill>
      <xdr:spPr>
        <a:xfrm>
          <a:off x="1939192" y="76330741"/>
          <a:ext cx="838675" cy="469089"/>
        </a:xfrm>
        <a:prstGeom prst="rect">
          <a:avLst/>
        </a:prstGeom>
      </xdr:spPr>
    </xdr:pic>
    <xdr:clientData/>
  </xdr:twoCellAnchor>
  <xdr:twoCellAnchor editAs="oneCell">
    <xdr:from>
      <xdr:col>1</xdr:col>
      <xdr:colOff>1191847</xdr:colOff>
      <xdr:row>66</xdr:row>
      <xdr:rowOff>889000</xdr:rowOff>
    </xdr:from>
    <xdr:to>
      <xdr:col>1</xdr:col>
      <xdr:colOff>1952869</xdr:colOff>
      <xdr:row>66</xdr:row>
      <xdr:rowOff>1390161</xdr:rowOff>
    </xdr:to>
    <xdr:pic>
      <xdr:nvPicPr>
        <xdr:cNvPr id="114" name="Picture 113">
          <a:extLst>
            <a:ext uri="{FF2B5EF4-FFF2-40B4-BE49-F238E27FC236}">
              <a16:creationId xmlns:a16="http://schemas.microsoft.com/office/drawing/2014/main" id="{AEE92CD2-10A1-F84E-88E6-AA98855A3778}"/>
            </a:ext>
          </a:extLst>
        </xdr:cNvPr>
        <xdr:cNvPicPr>
          <a:picLocks noChangeAspect="1"/>
        </xdr:cNvPicPr>
      </xdr:nvPicPr>
      <xdr:blipFill>
        <a:blip xmlns:r="http://schemas.openxmlformats.org/officeDocument/2006/relationships" r:embed="rId78"/>
        <a:stretch>
          <a:fillRect/>
        </a:stretch>
      </xdr:blipFill>
      <xdr:spPr>
        <a:xfrm>
          <a:off x="2017347" y="74904600"/>
          <a:ext cx="761022" cy="501161"/>
        </a:xfrm>
        <a:prstGeom prst="rect">
          <a:avLst/>
        </a:prstGeom>
      </xdr:spPr>
    </xdr:pic>
    <xdr:clientData/>
  </xdr:twoCellAnchor>
  <xdr:twoCellAnchor editAs="oneCell">
    <xdr:from>
      <xdr:col>1</xdr:col>
      <xdr:colOff>156307</xdr:colOff>
      <xdr:row>113</xdr:row>
      <xdr:rowOff>107461</xdr:rowOff>
    </xdr:from>
    <xdr:to>
      <xdr:col>1</xdr:col>
      <xdr:colOff>930030</xdr:colOff>
      <xdr:row>113</xdr:row>
      <xdr:rowOff>1279769</xdr:rowOff>
    </xdr:to>
    <xdr:pic>
      <xdr:nvPicPr>
        <xdr:cNvPr id="115" name="Picture 114">
          <a:extLst>
            <a:ext uri="{FF2B5EF4-FFF2-40B4-BE49-F238E27FC236}">
              <a16:creationId xmlns:a16="http://schemas.microsoft.com/office/drawing/2014/main" id="{D0C8F35A-1011-D941-9B5B-D683AC912526}"/>
            </a:ext>
          </a:extLst>
        </xdr:cNvPr>
        <xdr:cNvPicPr>
          <a:picLocks noChangeAspect="1"/>
        </xdr:cNvPicPr>
      </xdr:nvPicPr>
      <xdr:blipFill>
        <a:blip xmlns:r="http://schemas.openxmlformats.org/officeDocument/2006/relationships" r:embed="rId79"/>
        <a:stretch>
          <a:fillRect/>
        </a:stretch>
      </xdr:blipFill>
      <xdr:spPr>
        <a:xfrm>
          <a:off x="981807" y="143934961"/>
          <a:ext cx="773723" cy="1172308"/>
        </a:xfrm>
        <a:prstGeom prst="rect">
          <a:avLst/>
        </a:prstGeom>
      </xdr:spPr>
    </xdr:pic>
    <xdr:clientData/>
  </xdr:twoCellAnchor>
  <xdr:twoCellAnchor editAs="oneCell">
    <xdr:from>
      <xdr:col>1</xdr:col>
      <xdr:colOff>322384</xdr:colOff>
      <xdr:row>114</xdr:row>
      <xdr:rowOff>39077</xdr:rowOff>
    </xdr:from>
    <xdr:to>
      <xdr:col>1</xdr:col>
      <xdr:colOff>1564384</xdr:colOff>
      <xdr:row>114</xdr:row>
      <xdr:rowOff>1387231</xdr:rowOff>
    </xdr:to>
    <xdr:pic>
      <xdr:nvPicPr>
        <xdr:cNvPr id="116" name="Picture 115">
          <a:extLst>
            <a:ext uri="{FF2B5EF4-FFF2-40B4-BE49-F238E27FC236}">
              <a16:creationId xmlns:a16="http://schemas.microsoft.com/office/drawing/2014/main" id="{F8A52C9C-FA9D-274E-929A-677301641967}"/>
            </a:ext>
          </a:extLst>
        </xdr:cNvPr>
        <xdr:cNvPicPr>
          <a:picLocks noChangeAspect="1"/>
        </xdr:cNvPicPr>
      </xdr:nvPicPr>
      <xdr:blipFill>
        <a:blip xmlns:r="http://schemas.openxmlformats.org/officeDocument/2006/relationships" r:embed="rId80"/>
        <a:stretch>
          <a:fillRect/>
        </a:stretch>
      </xdr:blipFill>
      <xdr:spPr>
        <a:xfrm>
          <a:off x="1147884" y="145263577"/>
          <a:ext cx="1242000" cy="1348154"/>
        </a:xfrm>
        <a:prstGeom prst="rect">
          <a:avLst/>
        </a:prstGeom>
      </xdr:spPr>
    </xdr:pic>
    <xdr:clientData/>
  </xdr:twoCellAnchor>
  <xdr:oneCellAnchor>
    <xdr:from>
      <xdr:col>1</xdr:col>
      <xdr:colOff>29308</xdr:colOff>
      <xdr:row>41</xdr:row>
      <xdr:rowOff>29307</xdr:rowOff>
    </xdr:from>
    <xdr:ext cx="1805897" cy="1011773"/>
    <xdr:pic>
      <xdr:nvPicPr>
        <xdr:cNvPr id="117" name="Picture 116">
          <a:extLst>
            <a:ext uri="{FF2B5EF4-FFF2-40B4-BE49-F238E27FC236}">
              <a16:creationId xmlns:a16="http://schemas.microsoft.com/office/drawing/2014/main" id="{90504B37-E7C9-FF4A-8417-A0068DD4B990}"/>
            </a:ext>
          </a:extLst>
        </xdr:cNvPr>
        <xdr:cNvPicPr>
          <a:picLocks noChangeAspect="1"/>
        </xdr:cNvPicPr>
      </xdr:nvPicPr>
      <xdr:blipFill>
        <a:blip xmlns:r="http://schemas.openxmlformats.org/officeDocument/2006/relationships" r:embed="rId28"/>
        <a:stretch>
          <a:fillRect/>
        </a:stretch>
      </xdr:blipFill>
      <xdr:spPr>
        <a:xfrm>
          <a:off x="854808" y="49165607"/>
          <a:ext cx="1805897" cy="1011773"/>
        </a:xfrm>
        <a:prstGeom prst="rect">
          <a:avLst/>
        </a:prstGeom>
      </xdr:spPr>
    </xdr:pic>
    <xdr:clientData/>
  </xdr:oneCellAnchor>
  <xdr:oneCellAnchor>
    <xdr:from>
      <xdr:col>1</xdr:col>
      <xdr:colOff>1343412</xdr:colOff>
      <xdr:row>41</xdr:row>
      <xdr:rowOff>857418</xdr:rowOff>
    </xdr:from>
    <xdr:ext cx="461444" cy="436668"/>
    <xdr:pic>
      <xdr:nvPicPr>
        <xdr:cNvPr id="118" name="Picture 117">
          <a:extLst>
            <a:ext uri="{FF2B5EF4-FFF2-40B4-BE49-F238E27FC236}">
              <a16:creationId xmlns:a16="http://schemas.microsoft.com/office/drawing/2014/main" id="{42C1C96F-F7E2-014A-B742-A00E51D77CDC}"/>
            </a:ext>
          </a:extLst>
        </xdr:cNvPr>
        <xdr:cNvPicPr>
          <a:picLocks noChangeAspect="1"/>
        </xdr:cNvPicPr>
      </xdr:nvPicPr>
      <xdr:blipFill>
        <a:blip xmlns:r="http://schemas.openxmlformats.org/officeDocument/2006/relationships" r:embed="rId29"/>
        <a:stretch>
          <a:fillRect/>
        </a:stretch>
      </xdr:blipFill>
      <xdr:spPr>
        <a:xfrm>
          <a:off x="2168912" y="49993718"/>
          <a:ext cx="461444" cy="436668"/>
        </a:xfrm>
        <a:prstGeom prst="rect">
          <a:avLst/>
        </a:prstGeom>
      </xdr:spPr>
    </xdr:pic>
    <xdr:clientData/>
  </xdr:oneCellAnchor>
  <xdr:twoCellAnchor editAs="oneCell">
    <xdr:from>
      <xdr:col>1</xdr:col>
      <xdr:colOff>1140235</xdr:colOff>
      <xdr:row>76</xdr:row>
      <xdr:rowOff>889000</xdr:rowOff>
    </xdr:from>
    <xdr:to>
      <xdr:col>1</xdr:col>
      <xdr:colOff>1923560</xdr:colOff>
      <xdr:row>76</xdr:row>
      <xdr:rowOff>1364762</xdr:rowOff>
    </xdr:to>
    <xdr:pic>
      <xdr:nvPicPr>
        <xdr:cNvPr id="119" name="Picture 118">
          <a:extLst>
            <a:ext uri="{FF2B5EF4-FFF2-40B4-BE49-F238E27FC236}">
              <a16:creationId xmlns:a16="http://schemas.microsoft.com/office/drawing/2014/main" id="{DFD42252-86FF-CB44-862C-AB941D6C1C66}"/>
            </a:ext>
          </a:extLst>
        </xdr:cNvPr>
        <xdr:cNvPicPr>
          <a:picLocks noChangeAspect="1"/>
        </xdr:cNvPicPr>
      </xdr:nvPicPr>
      <xdr:blipFill>
        <a:blip xmlns:r="http://schemas.openxmlformats.org/officeDocument/2006/relationships" r:embed="rId81"/>
        <a:stretch>
          <a:fillRect/>
        </a:stretch>
      </xdr:blipFill>
      <xdr:spPr>
        <a:xfrm>
          <a:off x="1965735" y="92417900"/>
          <a:ext cx="783325" cy="475762"/>
        </a:xfrm>
        <a:prstGeom prst="rect">
          <a:avLst/>
        </a:prstGeom>
      </xdr:spPr>
    </xdr:pic>
    <xdr:clientData/>
  </xdr:twoCellAnchor>
  <xdr:twoCellAnchor editAs="oneCell">
    <xdr:from>
      <xdr:col>1</xdr:col>
      <xdr:colOff>1162538</xdr:colOff>
      <xdr:row>77</xdr:row>
      <xdr:rowOff>889000</xdr:rowOff>
    </xdr:from>
    <xdr:to>
      <xdr:col>1</xdr:col>
      <xdr:colOff>1945863</xdr:colOff>
      <xdr:row>77</xdr:row>
      <xdr:rowOff>1364762</xdr:rowOff>
    </xdr:to>
    <xdr:pic>
      <xdr:nvPicPr>
        <xdr:cNvPr id="120" name="Picture 119">
          <a:extLst>
            <a:ext uri="{FF2B5EF4-FFF2-40B4-BE49-F238E27FC236}">
              <a16:creationId xmlns:a16="http://schemas.microsoft.com/office/drawing/2014/main" id="{313DD2AF-C0AF-7E47-85B7-A4C056F84FBD}"/>
            </a:ext>
          </a:extLst>
        </xdr:cNvPr>
        <xdr:cNvPicPr>
          <a:picLocks noChangeAspect="1"/>
        </xdr:cNvPicPr>
      </xdr:nvPicPr>
      <xdr:blipFill>
        <a:blip xmlns:r="http://schemas.openxmlformats.org/officeDocument/2006/relationships" r:embed="rId81"/>
        <a:stretch>
          <a:fillRect/>
        </a:stretch>
      </xdr:blipFill>
      <xdr:spPr>
        <a:xfrm>
          <a:off x="1988038" y="93903800"/>
          <a:ext cx="783325" cy="475762"/>
        </a:xfrm>
        <a:prstGeom prst="rect">
          <a:avLst/>
        </a:prstGeom>
      </xdr:spPr>
    </xdr:pic>
    <xdr:clientData/>
  </xdr:twoCellAnchor>
  <xdr:twoCellAnchor editAs="oneCell">
    <xdr:from>
      <xdr:col>1</xdr:col>
      <xdr:colOff>58615</xdr:colOff>
      <xdr:row>105</xdr:row>
      <xdr:rowOff>68386</xdr:rowOff>
    </xdr:from>
    <xdr:to>
      <xdr:col>1</xdr:col>
      <xdr:colOff>1359287</xdr:colOff>
      <xdr:row>105</xdr:row>
      <xdr:rowOff>1250461</xdr:rowOff>
    </xdr:to>
    <xdr:pic>
      <xdr:nvPicPr>
        <xdr:cNvPr id="121" name="Picture 120">
          <a:extLst>
            <a:ext uri="{FF2B5EF4-FFF2-40B4-BE49-F238E27FC236}">
              <a16:creationId xmlns:a16="http://schemas.microsoft.com/office/drawing/2014/main" id="{EE99A78F-7370-2E4F-8036-0DF101ED33AE}"/>
            </a:ext>
          </a:extLst>
        </xdr:cNvPr>
        <xdr:cNvPicPr>
          <a:picLocks noChangeAspect="1"/>
        </xdr:cNvPicPr>
      </xdr:nvPicPr>
      <xdr:blipFill>
        <a:blip xmlns:r="http://schemas.openxmlformats.org/officeDocument/2006/relationships" r:embed="rId82"/>
        <a:stretch>
          <a:fillRect/>
        </a:stretch>
      </xdr:blipFill>
      <xdr:spPr>
        <a:xfrm>
          <a:off x="884115" y="134548686"/>
          <a:ext cx="1300672" cy="1182075"/>
        </a:xfrm>
        <a:prstGeom prst="rect">
          <a:avLst/>
        </a:prstGeom>
      </xdr:spPr>
    </xdr:pic>
    <xdr:clientData/>
  </xdr:twoCellAnchor>
  <xdr:twoCellAnchor editAs="oneCell">
    <xdr:from>
      <xdr:col>1</xdr:col>
      <xdr:colOff>41223</xdr:colOff>
      <xdr:row>23</xdr:row>
      <xdr:rowOff>971338</xdr:rowOff>
    </xdr:from>
    <xdr:to>
      <xdr:col>1</xdr:col>
      <xdr:colOff>816706</xdr:colOff>
      <xdr:row>23</xdr:row>
      <xdr:rowOff>1450031</xdr:rowOff>
    </xdr:to>
    <xdr:pic>
      <xdr:nvPicPr>
        <xdr:cNvPr id="122" name="Picture 121">
          <a:extLst>
            <a:ext uri="{FF2B5EF4-FFF2-40B4-BE49-F238E27FC236}">
              <a16:creationId xmlns:a16="http://schemas.microsoft.com/office/drawing/2014/main" id="{3B9FC1DA-CA33-6D43-93B5-2ACEE87AC4EA}"/>
            </a:ext>
          </a:extLst>
        </xdr:cNvPr>
        <xdr:cNvPicPr>
          <a:picLocks noChangeAspect="1"/>
        </xdr:cNvPicPr>
      </xdr:nvPicPr>
      <xdr:blipFill>
        <a:blip xmlns:r="http://schemas.openxmlformats.org/officeDocument/2006/relationships" r:embed="rId83"/>
        <a:stretch>
          <a:fillRect/>
        </a:stretch>
      </xdr:blipFill>
      <xdr:spPr>
        <a:xfrm>
          <a:off x="866723" y="19105124"/>
          <a:ext cx="775483" cy="478693"/>
        </a:xfrm>
        <a:prstGeom prst="rect">
          <a:avLst/>
        </a:prstGeom>
      </xdr:spPr>
    </xdr:pic>
    <xdr:clientData/>
  </xdr:twoCellAnchor>
  <xdr:twoCellAnchor editAs="oneCell">
    <xdr:from>
      <xdr:col>1</xdr:col>
      <xdr:colOff>97694</xdr:colOff>
      <xdr:row>60</xdr:row>
      <xdr:rowOff>886108</xdr:rowOff>
    </xdr:from>
    <xdr:to>
      <xdr:col>1</xdr:col>
      <xdr:colOff>830384</xdr:colOff>
      <xdr:row>60</xdr:row>
      <xdr:rowOff>1338385</xdr:rowOff>
    </xdr:to>
    <xdr:pic>
      <xdr:nvPicPr>
        <xdr:cNvPr id="123" name="Picture 122">
          <a:extLst>
            <a:ext uri="{FF2B5EF4-FFF2-40B4-BE49-F238E27FC236}">
              <a16:creationId xmlns:a16="http://schemas.microsoft.com/office/drawing/2014/main" id="{1C8B9EE7-5A1C-3349-9622-D346C8D98938}"/>
            </a:ext>
          </a:extLst>
        </xdr:cNvPr>
        <xdr:cNvPicPr>
          <a:picLocks noChangeAspect="1"/>
        </xdr:cNvPicPr>
      </xdr:nvPicPr>
      <xdr:blipFill>
        <a:blip xmlns:r="http://schemas.openxmlformats.org/officeDocument/2006/relationships" r:embed="rId83"/>
        <a:stretch>
          <a:fillRect/>
        </a:stretch>
      </xdr:blipFill>
      <xdr:spPr>
        <a:xfrm>
          <a:off x="923194" y="67497608"/>
          <a:ext cx="732690" cy="452277"/>
        </a:xfrm>
        <a:prstGeom prst="rect">
          <a:avLst/>
        </a:prstGeom>
      </xdr:spPr>
    </xdr:pic>
    <xdr:clientData/>
  </xdr:twoCellAnchor>
  <xdr:twoCellAnchor editAs="oneCell">
    <xdr:from>
      <xdr:col>1</xdr:col>
      <xdr:colOff>1222021</xdr:colOff>
      <xdr:row>25</xdr:row>
      <xdr:rowOff>498230</xdr:rowOff>
    </xdr:from>
    <xdr:to>
      <xdr:col>1</xdr:col>
      <xdr:colOff>1954822</xdr:colOff>
      <xdr:row>25</xdr:row>
      <xdr:rowOff>918307</xdr:rowOff>
    </xdr:to>
    <xdr:pic>
      <xdr:nvPicPr>
        <xdr:cNvPr id="124" name="Picture 123">
          <a:extLst>
            <a:ext uri="{FF2B5EF4-FFF2-40B4-BE49-F238E27FC236}">
              <a16:creationId xmlns:a16="http://schemas.microsoft.com/office/drawing/2014/main" id="{E301B602-6C65-8240-9DB7-D0956E8C10CD}"/>
            </a:ext>
          </a:extLst>
        </xdr:cNvPr>
        <xdr:cNvPicPr>
          <a:picLocks noChangeAspect="1"/>
        </xdr:cNvPicPr>
      </xdr:nvPicPr>
      <xdr:blipFill>
        <a:blip xmlns:r="http://schemas.openxmlformats.org/officeDocument/2006/relationships" r:embed="rId84"/>
        <a:stretch>
          <a:fillRect/>
        </a:stretch>
      </xdr:blipFill>
      <xdr:spPr>
        <a:xfrm>
          <a:off x="2047521" y="32286330"/>
          <a:ext cx="732801" cy="420077"/>
        </a:xfrm>
        <a:prstGeom prst="rect">
          <a:avLst/>
        </a:prstGeom>
      </xdr:spPr>
    </xdr:pic>
    <xdr:clientData/>
  </xdr:twoCellAnchor>
  <xdr:twoCellAnchor editAs="oneCell">
    <xdr:from>
      <xdr:col>1</xdr:col>
      <xdr:colOff>1182077</xdr:colOff>
      <xdr:row>24</xdr:row>
      <xdr:rowOff>459154</xdr:rowOff>
    </xdr:from>
    <xdr:to>
      <xdr:col>1</xdr:col>
      <xdr:colOff>1914878</xdr:colOff>
      <xdr:row>24</xdr:row>
      <xdr:rowOff>879231</xdr:rowOff>
    </xdr:to>
    <xdr:pic>
      <xdr:nvPicPr>
        <xdr:cNvPr id="125" name="Picture 124">
          <a:extLst>
            <a:ext uri="{FF2B5EF4-FFF2-40B4-BE49-F238E27FC236}">
              <a16:creationId xmlns:a16="http://schemas.microsoft.com/office/drawing/2014/main" id="{7444528A-99F0-F441-89AA-4EE98924EBA9}"/>
            </a:ext>
          </a:extLst>
        </xdr:cNvPr>
        <xdr:cNvPicPr>
          <a:picLocks noChangeAspect="1"/>
        </xdr:cNvPicPr>
      </xdr:nvPicPr>
      <xdr:blipFill>
        <a:blip xmlns:r="http://schemas.openxmlformats.org/officeDocument/2006/relationships" r:embed="rId84"/>
        <a:stretch>
          <a:fillRect/>
        </a:stretch>
      </xdr:blipFill>
      <xdr:spPr>
        <a:xfrm>
          <a:off x="2007577" y="30850254"/>
          <a:ext cx="732801" cy="420077"/>
        </a:xfrm>
        <a:prstGeom prst="rect">
          <a:avLst/>
        </a:prstGeom>
      </xdr:spPr>
    </xdr:pic>
    <xdr:clientData/>
  </xdr:twoCellAnchor>
  <xdr:twoCellAnchor editAs="oneCell">
    <xdr:from>
      <xdr:col>1</xdr:col>
      <xdr:colOff>1191846</xdr:colOff>
      <xdr:row>26</xdr:row>
      <xdr:rowOff>329355</xdr:rowOff>
    </xdr:from>
    <xdr:to>
      <xdr:col>1</xdr:col>
      <xdr:colOff>1935282</xdr:colOff>
      <xdr:row>26</xdr:row>
      <xdr:rowOff>798146</xdr:rowOff>
    </xdr:to>
    <xdr:pic>
      <xdr:nvPicPr>
        <xdr:cNvPr id="126" name="Picture 125">
          <a:extLst>
            <a:ext uri="{FF2B5EF4-FFF2-40B4-BE49-F238E27FC236}">
              <a16:creationId xmlns:a16="http://schemas.microsoft.com/office/drawing/2014/main" id="{ACBE29E8-2208-BE4D-A7C1-9E2F7F2ACF2E}"/>
            </a:ext>
          </a:extLst>
        </xdr:cNvPr>
        <xdr:cNvPicPr>
          <a:picLocks noChangeAspect="1"/>
        </xdr:cNvPicPr>
      </xdr:nvPicPr>
      <xdr:blipFill>
        <a:blip xmlns:r="http://schemas.openxmlformats.org/officeDocument/2006/relationships" r:embed="rId85"/>
        <a:stretch>
          <a:fillRect/>
        </a:stretch>
      </xdr:blipFill>
      <xdr:spPr>
        <a:xfrm>
          <a:off x="2017346" y="33514455"/>
          <a:ext cx="743436" cy="468791"/>
        </a:xfrm>
        <a:prstGeom prst="rect">
          <a:avLst/>
        </a:prstGeom>
      </xdr:spPr>
    </xdr:pic>
    <xdr:clientData/>
  </xdr:twoCellAnchor>
  <xdr:twoCellAnchor editAs="oneCell">
    <xdr:from>
      <xdr:col>1</xdr:col>
      <xdr:colOff>1367693</xdr:colOff>
      <xdr:row>21</xdr:row>
      <xdr:rowOff>68384</xdr:rowOff>
    </xdr:from>
    <xdr:to>
      <xdr:col>1</xdr:col>
      <xdr:colOff>1865923</xdr:colOff>
      <xdr:row>21</xdr:row>
      <xdr:rowOff>586153</xdr:rowOff>
    </xdr:to>
    <xdr:pic>
      <xdr:nvPicPr>
        <xdr:cNvPr id="127" name="Picture 126">
          <a:extLst>
            <a:ext uri="{FF2B5EF4-FFF2-40B4-BE49-F238E27FC236}">
              <a16:creationId xmlns:a16="http://schemas.microsoft.com/office/drawing/2014/main" id="{8A94EB31-57C1-6641-81DB-13BA9C8DF466}"/>
            </a:ext>
          </a:extLst>
        </xdr:cNvPr>
        <xdr:cNvPicPr>
          <a:picLocks noChangeAspect="1"/>
        </xdr:cNvPicPr>
      </xdr:nvPicPr>
      <xdr:blipFill>
        <a:blip xmlns:r="http://schemas.openxmlformats.org/officeDocument/2006/relationships" r:embed="rId86"/>
        <a:stretch>
          <a:fillRect/>
        </a:stretch>
      </xdr:blipFill>
      <xdr:spPr>
        <a:xfrm>
          <a:off x="2193193" y="27792484"/>
          <a:ext cx="498230" cy="517769"/>
        </a:xfrm>
        <a:prstGeom prst="rect">
          <a:avLst/>
        </a:prstGeom>
      </xdr:spPr>
    </xdr:pic>
    <xdr:clientData/>
  </xdr:twoCellAnchor>
  <xdr:twoCellAnchor editAs="oneCell">
    <xdr:from>
      <xdr:col>1</xdr:col>
      <xdr:colOff>1367692</xdr:colOff>
      <xdr:row>22</xdr:row>
      <xdr:rowOff>58616</xdr:rowOff>
    </xdr:from>
    <xdr:to>
      <xdr:col>1</xdr:col>
      <xdr:colOff>1875692</xdr:colOff>
      <xdr:row>22</xdr:row>
      <xdr:rowOff>576385</xdr:rowOff>
    </xdr:to>
    <xdr:pic>
      <xdr:nvPicPr>
        <xdr:cNvPr id="128" name="Picture 127">
          <a:extLst>
            <a:ext uri="{FF2B5EF4-FFF2-40B4-BE49-F238E27FC236}">
              <a16:creationId xmlns:a16="http://schemas.microsoft.com/office/drawing/2014/main" id="{1070D70C-ADD9-904A-AF4D-0A2F164360D8}"/>
            </a:ext>
          </a:extLst>
        </xdr:cNvPr>
        <xdr:cNvPicPr>
          <a:picLocks noChangeAspect="1"/>
        </xdr:cNvPicPr>
      </xdr:nvPicPr>
      <xdr:blipFill>
        <a:blip xmlns:r="http://schemas.openxmlformats.org/officeDocument/2006/relationships" r:embed="rId86"/>
        <a:stretch>
          <a:fillRect/>
        </a:stretch>
      </xdr:blipFill>
      <xdr:spPr>
        <a:xfrm>
          <a:off x="2193192" y="28417716"/>
          <a:ext cx="508000" cy="517769"/>
        </a:xfrm>
        <a:prstGeom prst="rect">
          <a:avLst/>
        </a:prstGeom>
      </xdr:spPr>
    </xdr:pic>
    <xdr:clientData/>
  </xdr:twoCellAnchor>
  <xdr:twoCellAnchor editAs="oneCell">
    <xdr:from>
      <xdr:col>1</xdr:col>
      <xdr:colOff>1016000</xdr:colOff>
      <xdr:row>28</xdr:row>
      <xdr:rowOff>87923</xdr:rowOff>
    </xdr:from>
    <xdr:to>
      <xdr:col>1</xdr:col>
      <xdr:colOff>1759436</xdr:colOff>
      <xdr:row>28</xdr:row>
      <xdr:rowOff>556714</xdr:rowOff>
    </xdr:to>
    <xdr:pic>
      <xdr:nvPicPr>
        <xdr:cNvPr id="129" name="Picture 128">
          <a:extLst>
            <a:ext uri="{FF2B5EF4-FFF2-40B4-BE49-F238E27FC236}">
              <a16:creationId xmlns:a16="http://schemas.microsoft.com/office/drawing/2014/main" id="{14ADEA10-460D-0449-86CD-00A374DD27C0}"/>
            </a:ext>
          </a:extLst>
        </xdr:cNvPr>
        <xdr:cNvPicPr>
          <a:picLocks noChangeAspect="1"/>
        </xdr:cNvPicPr>
      </xdr:nvPicPr>
      <xdr:blipFill>
        <a:blip xmlns:r="http://schemas.openxmlformats.org/officeDocument/2006/relationships" r:embed="rId85"/>
        <a:stretch>
          <a:fillRect/>
        </a:stretch>
      </xdr:blipFill>
      <xdr:spPr>
        <a:xfrm>
          <a:off x="1841500" y="36067023"/>
          <a:ext cx="743436" cy="468791"/>
        </a:xfrm>
        <a:prstGeom prst="rect">
          <a:avLst/>
        </a:prstGeom>
      </xdr:spPr>
    </xdr:pic>
    <xdr:clientData/>
  </xdr:twoCellAnchor>
  <xdr:twoCellAnchor editAs="oneCell">
    <xdr:from>
      <xdr:col>1</xdr:col>
      <xdr:colOff>1025769</xdr:colOff>
      <xdr:row>29</xdr:row>
      <xdr:rowOff>97692</xdr:rowOff>
    </xdr:from>
    <xdr:to>
      <xdr:col>1</xdr:col>
      <xdr:colOff>1769205</xdr:colOff>
      <xdr:row>29</xdr:row>
      <xdr:rowOff>566483</xdr:rowOff>
    </xdr:to>
    <xdr:pic>
      <xdr:nvPicPr>
        <xdr:cNvPr id="130" name="Picture 129">
          <a:extLst>
            <a:ext uri="{FF2B5EF4-FFF2-40B4-BE49-F238E27FC236}">
              <a16:creationId xmlns:a16="http://schemas.microsoft.com/office/drawing/2014/main" id="{96C2E61E-2B84-894E-A90C-B2A7B7F5D7B3}"/>
            </a:ext>
          </a:extLst>
        </xdr:cNvPr>
        <xdr:cNvPicPr>
          <a:picLocks noChangeAspect="1"/>
        </xdr:cNvPicPr>
      </xdr:nvPicPr>
      <xdr:blipFill>
        <a:blip xmlns:r="http://schemas.openxmlformats.org/officeDocument/2006/relationships" r:embed="rId85"/>
        <a:stretch>
          <a:fillRect/>
        </a:stretch>
      </xdr:blipFill>
      <xdr:spPr>
        <a:xfrm>
          <a:off x="1851269" y="36711792"/>
          <a:ext cx="743436" cy="468791"/>
        </a:xfrm>
        <a:prstGeom prst="rect">
          <a:avLst/>
        </a:prstGeom>
      </xdr:spPr>
    </xdr:pic>
    <xdr:clientData/>
  </xdr:twoCellAnchor>
  <xdr:twoCellAnchor editAs="oneCell">
    <xdr:from>
      <xdr:col>1</xdr:col>
      <xdr:colOff>1259532</xdr:colOff>
      <xdr:row>19</xdr:row>
      <xdr:rowOff>630452</xdr:rowOff>
    </xdr:from>
    <xdr:to>
      <xdr:col>1</xdr:col>
      <xdr:colOff>1950215</xdr:colOff>
      <xdr:row>19</xdr:row>
      <xdr:rowOff>1318567</xdr:rowOff>
    </xdr:to>
    <xdr:pic>
      <xdr:nvPicPr>
        <xdr:cNvPr id="131" name="Picture 130">
          <a:extLst>
            <a:ext uri="{FF2B5EF4-FFF2-40B4-BE49-F238E27FC236}">
              <a16:creationId xmlns:a16="http://schemas.microsoft.com/office/drawing/2014/main" id="{81877E28-D05B-C048-9E98-821FE32EF7A2}"/>
            </a:ext>
          </a:extLst>
        </xdr:cNvPr>
        <xdr:cNvPicPr>
          <a:picLocks noChangeAspect="1"/>
        </xdr:cNvPicPr>
      </xdr:nvPicPr>
      <xdr:blipFill>
        <a:blip xmlns:r="http://schemas.openxmlformats.org/officeDocument/2006/relationships" r:embed="rId87"/>
        <a:stretch>
          <a:fillRect/>
        </a:stretch>
      </xdr:blipFill>
      <xdr:spPr>
        <a:xfrm>
          <a:off x="2085032" y="12151166"/>
          <a:ext cx="690683" cy="688115"/>
        </a:xfrm>
        <a:prstGeom prst="rect">
          <a:avLst/>
        </a:prstGeom>
      </xdr:spPr>
    </xdr:pic>
    <xdr:clientData/>
  </xdr:twoCellAnchor>
  <xdr:twoCellAnchor editAs="oneCell">
    <xdr:from>
      <xdr:col>1</xdr:col>
      <xdr:colOff>1255270</xdr:colOff>
      <xdr:row>19</xdr:row>
      <xdr:rowOff>152819</xdr:rowOff>
    </xdr:from>
    <xdr:to>
      <xdr:col>1</xdr:col>
      <xdr:colOff>1951892</xdr:colOff>
      <xdr:row>19</xdr:row>
      <xdr:rowOff>592435</xdr:rowOff>
    </xdr:to>
    <xdr:pic>
      <xdr:nvPicPr>
        <xdr:cNvPr id="132" name="Picture 131">
          <a:extLst>
            <a:ext uri="{FF2B5EF4-FFF2-40B4-BE49-F238E27FC236}">
              <a16:creationId xmlns:a16="http://schemas.microsoft.com/office/drawing/2014/main" id="{CF19028D-3BD7-B54A-8456-E91A6EB9EC9D}"/>
            </a:ext>
          </a:extLst>
        </xdr:cNvPr>
        <xdr:cNvPicPr>
          <a:picLocks noChangeAspect="1"/>
        </xdr:cNvPicPr>
      </xdr:nvPicPr>
      <xdr:blipFill>
        <a:blip xmlns:r="http://schemas.openxmlformats.org/officeDocument/2006/relationships" r:embed="rId88"/>
        <a:stretch>
          <a:fillRect/>
        </a:stretch>
      </xdr:blipFill>
      <xdr:spPr>
        <a:xfrm>
          <a:off x="2080770" y="11673533"/>
          <a:ext cx="696622" cy="439616"/>
        </a:xfrm>
        <a:prstGeom prst="rect">
          <a:avLst/>
        </a:prstGeom>
      </xdr:spPr>
    </xdr:pic>
    <xdr:clientData/>
  </xdr:twoCellAnchor>
  <xdr:twoCellAnchor editAs="oneCell">
    <xdr:from>
      <xdr:col>1</xdr:col>
      <xdr:colOff>1325357</xdr:colOff>
      <xdr:row>17</xdr:row>
      <xdr:rowOff>341923</xdr:rowOff>
    </xdr:from>
    <xdr:to>
      <xdr:col>1</xdr:col>
      <xdr:colOff>1924537</xdr:colOff>
      <xdr:row>17</xdr:row>
      <xdr:rowOff>701431</xdr:rowOff>
    </xdr:to>
    <xdr:pic>
      <xdr:nvPicPr>
        <xdr:cNvPr id="133" name="Picture 132">
          <a:extLst>
            <a:ext uri="{FF2B5EF4-FFF2-40B4-BE49-F238E27FC236}">
              <a16:creationId xmlns:a16="http://schemas.microsoft.com/office/drawing/2014/main" id="{F7116417-F8B3-6944-8922-18257061C5FD}"/>
            </a:ext>
          </a:extLst>
        </xdr:cNvPr>
        <xdr:cNvPicPr>
          <a:picLocks noChangeAspect="1"/>
        </xdr:cNvPicPr>
      </xdr:nvPicPr>
      <xdr:blipFill>
        <a:blip xmlns:r="http://schemas.openxmlformats.org/officeDocument/2006/relationships" r:embed="rId89"/>
        <a:stretch>
          <a:fillRect/>
        </a:stretch>
      </xdr:blipFill>
      <xdr:spPr>
        <a:xfrm>
          <a:off x="2150857" y="22478023"/>
          <a:ext cx="599180" cy="359508"/>
        </a:xfrm>
        <a:prstGeom prst="rect">
          <a:avLst/>
        </a:prstGeom>
      </xdr:spPr>
    </xdr:pic>
    <xdr:clientData/>
  </xdr:twoCellAnchor>
  <xdr:twoCellAnchor editAs="oneCell">
    <xdr:from>
      <xdr:col>1</xdr:col>
      <xdr:colOff>1150316</xdr:colOff>
      <xdr:row>73</xdr:row>
      <xdr:rowOff>2322473</xdr:rowOff>
    </xdr:from>
    <xdr:to>
      <xdr:col>1</xdr:col>
      <xdr:colOff>1932027</xdr:colOff>
      <xdr:row>73</xdr:row>
      <xdr:rowOff>2976035</xdr:rowOff>
    </xdr:to>
    <xdr:pic>
      <xdr:nvPicPr>
        <xdr:cNvPr id="134" name="Picture 133">
          <a:extLst>
            <a:ext uri="{FF2B5EF4-FFF2-40B4-BE49-F238E27FC236}">
              <a16:creationId xmlns:a16="http://schemas.microsoft.com/office/drawing/2014/main" id="{D3CFAC29-CD49-1343-9B71-5D7B39CEBF44}"/>
            </a:ext>
          </a:extLst>
        </xdr:cNvPr>
        <xdr:cNvPicPr>
          <a:picLocks noChangeAspect="1"/>
        </xdr:cNvPicPr>
      </xdr:nvPicPr>
      <xdr:blipFill>
        <a:blip xmlns:r="http://schemas.openxmlformats.org/officeDocument/2006/relationships" r:embed="rId90"/>
        <a:stretch>
          <a:fillRect/>
        </a:stretch>
      </xdr:blipFill>
      <xdr:spPr>
        <a:xfrm>
          <a:off x="1632916" y="73671073"/>
          <a:ext cx="781711" cy="653562"/>
        </a:xfrm>
        <a:prstGeom prst="rect">
          <a:avLst/>
        </a:prstGeom>
      </xdr:spPr>
    </xdr:pic>
    <xdr:clientData/>
  </xdr:twoCellAnchor>
  <xdr:twoCellAnchor editAs="oneCell">
    <xdr:from>
      <xdr:col>1</xdr:col>
      <xdr:colOff>1183378</xdr:colOff>
      <xdr:row>74</xdr:row>
      <xdr:rowOff>1817077</xdr:rowOff>
    </xdr:from>
    <xdr:to>
      <xdr:col>1</xdr:col>
      <xdr:colOff>1940493</xdr:colOff>
      <xdr:row>74</xdr:row>
      <xdr:rowOff>2281115</xdr:rowOff>
    </xdr:to>
    <xdr:pic>
      <xdr:nvPicPr>
        <xdr:cNvPr id="135" name="Picture 134">
          <a:extLst>
            <a:ext uri="{FF2B5EF4-FFF2-40B4-BE49-F238E27FC236}">
              <a16:creationId xmlns:a16="http://schemas.microsoft.com/office/drawing/2014/main" id="{7883790F-860F-4140-B3FD-588FFC072015}"/>
            </a:ext>
          </a:extLst>
        </xdr:cNvPr>
        <xdr:cNvPicPr>
          <a:picLocks noChangeAspect="1"/>
        </xdr:cNvPicPr>
      </xdr:nvPicPr>
      <xdr:blipFill>
        <a:blip xmlns:r="http://schemas.openxmlformats.org/officeDocument/2006/relationships" r:embed="rId91"/>
        <a:stretch>
          <a:fillRect/>
        </a:stretch>
      </xdr:blipFill>
      <xdr:spPr>
        <a:xfrm>
          <a:off x="1665978" y="76713210"/>
          <a:ext cx="757115" cy="464038"/>
        </a:xfrm>
        <a:prstGeom prst="rect">
          <a:avLst/>
        </a:prstGeom>
      </xdr:spPr>
    </xdr:pic>
    <xdr:clientData/>
  </xdr:twoCellAnchor>
  <xdr:twoCellAnchor editAs="oneCell">
    <xdr:from>
      <xdr:col>1</xdr:col>
      <xdr:colOff>1139048</xdr:colOff>
      <xdr:row>76</xdr:row>
      <xdr:rowOff>380999</xdr:rowOff>
    </xdr:from>
    <xdr:to>
      <xdr:col>1</xdr:col>
      <xdr:colOff>1926491</xdr:colOff>
      <xdr:row>76</xdr:row>
      <xdr:rowOff>861646</xdr:rowOff>
    </xdr:to>
    <xdr:pic>
      <xdr:nvPicPr>
        <xdr:cNvPr id="136" name="Picture 135">
          <a:extLst>
            <a:ext uri="{FF2B5EF4-FFF2-40B4-BE49-F238E27FC236}">
              <a16:creationId xmlns:a16="http://schemas.microsoft.com/office/drawing/2014/main" id="{2FB9DF0A-0375-AC46-B252-357D740AECEC}"/>
            </a:ext>
          </a:extLst>
        </xdr:cNvPr>
        <xdr:cNvPicPr>
          <a:picLocks noChangeAspect="1"/>
        </xdr:cNvPicPr>
      </xdr:nvPicPr>
      <xdr:blipFill>
        <a:blip xmlns:r="http://schemas.openxmlformats.org/officeDocument/2006/relationships" r:embed="rId92"/>
        <a:stretch>
          <a:fillRect/>
        </a:stretch>
      </xdr:blipFill>
      <xdr:spPr>
        <a:xfrm>
          <a:off x="1964548" y="91909899"/>
          <a:ext cx="787443" cy="480647"/>
        </a:xfrm>
        <a:prstGeom prst="rect">
          <a:avLst/>
        </a:prstGeom>
      </xdr:spPr>
    </xdr:pic>
    <xdr:clientData/>
  </xdr:twoCellAnchor>
  <xdr:twoCellAnchor editAs="oneCell">
    <xdr:from>
      <xdr:col>1</xdr:col>
      <xdr:colOff>1152769</xdr:colOff>
      <xdr:row>77</xdr:row>
      <xdr:rowOff>371231</xdr:rowOff>
    </xdr:from>
    <xdr:to>
      <xdr:col>1</xdr:col>
      <xdr:colOff>1940212</xdr:colOff>
      <xdr:row>77</xdr:row>
      <xdr:rowOff>851878</xdr:rowOff>
    </xdr:to>
    <xdr:pic>
      <xdr:nvPicPr>
        <xdr:cNvPr id="137" name="Picture 136">
          <a:extLst>
            <a:ext uri="{FF2B5EF4-FFF2-40B4-BE49-F238E27FC236}">
              <a16:creationId xmlns:a16="http://schemas.microsoft.com/office/drawing/2014/main" id="{E9484F47-0098-4B4C-830C-E343814E3570}"/>
            </a:ext>
          </a:extLst>
        </xdr:cNvPr>
        <xdr:cNvPicPr>
          <a:picLocks noChangeAspect="1"/>
        </xdr:cNvPicPr>
      </xdr:nvPicPr>
      <xdr:blipFill>
        <a:blip xmlns:r="http://schemas.openxmlformats.org/officeDocument/2006/relationships" r:embed="rId92"/>
        <a:stretch>
          <a:fillRect/>
        </a:stretch>
      </xdr:blipFill>
      <xdr:spPr>
        <a:xfrm>
          <a:off x="1978269" y="93386031"/>
          <a:ext cx="787443" cy="480647"/>
        </a:xfrm>
        <a:prstGeom prst="rect">
          <a:avLst/>
        </a:prstGeom>
      </xdr:spPr>
    </xdr:pic>
    <xdr:clientData/>
  </xdr:twoCellAnchor>
  <xdr:twoCellAnchor editAs="oneCell">
    <xdr:from>
      <xdr:col>1</xdr:col>
      <xdr:colOff>87923</xdr:colOff>
      <xdr:row>62</xdr:row>
      <xdr:rowOff>965421</xdr:rowOff>
    </xdr:from>
    <xdr:to>
      <xdr:col>1</xdr:col>
      <xdr:colOff>752230</xdr:colOff>
      <xdr:row>62</xdr:row>
      <xdr:rowOff>1372577</xdr:rowOff>
    </xdr:to>
    <xdr:pic>
      <xdr:nvPicPr>
        <xdr:cNvPr id="138" name="Picture 137">
          <a:extLst>
            <a:ext uri="{FF2B5EF4-FFF2-40B4-BE49-F238E27FC236}">
              <a16:creationId xmlns:a16="http://schemas.microsoft.com/office/drawing/2014/main" id="{CF887682-D838-D243-AB59-6B9271D24F9C}"/>
            </a:ext>
          </a:extLst>
        </xdr:cNvPr>
        <xdr:cNvPicPr>
          <a:picLocks noChangeAspect="1"/>
        </xdr:cNvPicPr>
      </xdr:nvPicPr>
      <xdr:blipFill>
        <a:blip xmlns:r="http://schemas.openxmlformats.org/officeDocument/2006/relationships" r:embed="rId91"/>
        <a:stretch>
          <a:fillRect/>
        </a:stretch>
      </xdr:blipFill>
      <xdr:spPr>
        <a:xfrm>
          <a:off x="913423" y="70370921"/>
          <a:ext cx="664307" cy="407156"/>
        </a:xfrm>
        <a:prstGeom prst="rect">
          <a:avLst/>
        </a:prstGeom>
      </xdr:spPr>
    </xdr:pic>
    <xdr:clientData/>
  </xdr:twoCellAnchor>
  <xdr:twoCellAnchor editAs="oneCell">
    <xdr:from>
      <xdr:col>1</xdr:col>
      <xdr:colOff>87923</xdr:colOff>
      <xdr:row>59</xdr:row>
      <xdr:rowOff>957385</xdr:rowOff>
    </xdr:from>
    <xdr:to>
      <xdr:col>1</xdr:col>
      <xdr:colOff>752230</xdr:colOff>
      <xdr:row>59</xdr:row>
      <xdr:rowOff>1364541</xdr:rowOff>
    </xdr:to>
    <xdr:pic>
      <xdr:nvPicPr>
        <xdr:cNvPr id="139" name="Picture 138">
          <a:extLst>
            <a:ext uri="{FF2B5EF4-FFF2-40B4-BE49-F238E27FC236}">
              <a16:creationId xmlns:a16="http://schemas.microsoft.com/office/drawing/2014/main" id="{6578B6C8-6D1E-1340-BFFA-780D98516DC9}"/>
            </a:ext>
          </a:extLst>
        </xdr:cNvPr>
        <xdr:cNvPicPr>
          <a:picLocks noChangeAspect="1"/>
        </xdr:cNvPicPr>
      </xdr:nvPicPr>
      <xdr:blipFill>
        <a:blip xmlns:r="http://schemas.openxmlformats.org/officeDocument/2006/relationships" r:embed="rId91"/>
        <a:stretch>
          <a:fillRect/>
        </a:stretch>
      </xdr:blipFill>
      <xdr:spPr>
        <a:xfrm>
          <a:off x="913423" y="66171885"/>
          <a:ext cx="664307" cy="407156"/>
        </a:xfrm>
        <a:prstGeom prst="rect">
          <a:avLst/>
        </a:prstGeom>
      </xdr:spPr>
    </xdr:pic>
    <xdr:clientData/>
  </xdr:twoCellAnchor>
  <xdr:twoCellAnchor editAs="oneCell">
    <xdr:from>
      <xdr:col>1</xdr:col>
      <xdr:colOff>1357923</xdr:colOff>
      <xdr:row>58</xdr:row>
      <xdr:rowOff>955814</xdr:rowOff>
    </xdr:from>
    <xdr:to>
      <xdr:col>1</xdr:col>
      <xdr:colOff>1911838</xdr:colOff>
      <xdr:row>58</xdr:row>
      <xdr:rowOff>1507670</xdr:rowOff>
    </xdr:to>
    <xdr:pic>
      <xdr:nvPicPr>
        <xdr:cNvPr id="140" name="Picture 139">
          <a:extLst>
            <a:ext uri="{FF2B5EF4-FFF2-40B4-BE49-F238E27FC236}">
              <a16:creationId xmlns:a16="http://schemas.microsoft.com/office/drawing/2014/main" id="{2138CFE9-D4DC-8C45-80B3-23F9DAA04556}"/>
            </a:ext>
          </a:extLst>
        </xdr:cNvPr>
        <xdr:cNvPicPr>
          <a:picLocks noChangeAspect="1"/>
        </xdr:cNvPicPr>
      </xdr:nvPicPr>
      <xdr:blipFill>
        <a:blip xmlns:r="http://schemas.openxmlformats.org/officeDocument/2006/relationships" r:embed="rId87"/>
        <a:stretch>
          <a:fillRect/>
        </a:stretch>
      </xdr:blipFill>
      <xdr:spPr>
        <a:xfrm>
          <a:off x="2183423" y="50658171"/>
          <a:ext cx="553915" cy="551856"/>
        </a:xfrm>
        <a:prstGeom prst="rect">
          <a:avLst/>
        </a:prstGeom>
      </xdr:spPr>
    </xdr:pic>
    <xdr:clientData/>
  </xdr:twoCellAnchor>
  <xdr:twoCellAnchor editAs="oneCell">
    <xdr:from>
      <xdr:col>1</xdr:col>
      <xdr:colOff>117231</xdr:colOff>
      <xdr:row>58</xdr:row>
      <xdr:rowOff>970568</xdr:rowOff>
    </xdr:from>
    <xdr:to>
      <xdr:col>1</xdr:col>
      <xdr:colOff>762001</xdr:colOff>
      <xdr:row>58</xdr:row>
      <xdr:rowOff>1377462</xdr:rowOff>
    </xdr:to>
    <xdr:pic>
      <xdr:nvPicPr>
        <xdr:cNvPr id="141" name="Picture 140">
          <a:extLst>
            <a:ext uri="{FF2B5EF4-FFF2-40B4-BE49-F238E27FC236}">
              <a16:creationId xmlns:a16="http://schemas.microsoft.com/office/drawing/2014/main" id="{10E63C2A-45DE-634E-BB0F-534C62C39438}"/>
            </a:ext>
          </a:extLst>
        </xdr:cNvPr>
        <xdr:cNvPicPr>
          <a:picLocks noChangeAspect="1"/>
        </xdr:cNvPicPr>
      </xdr:nvPicPr>
      <xdr:blipFill>
        <a:blip xmlns:r="http://schemas.openxmlformats.org/officeDocument/2006/relationships" r:embed="rId88"/>
        <a:stretch>
          <a:fillRect/>
        </a:stretch>
      </xdr:blipFill>
      <xdr:spPr>
        <a:xfrm>
          <a:off x="942731" y="64788068"/>
          <a:ext cx="644770" cy="406894"/>
        </a:xfrm>
        <a:prstGeom prst="rect">
          <a:avLst/>
        </a:prstGeom>
      </xdr:spPr>
    </xdr:pic>
    <xdr:clientData/>
  </xdr:twoCellAnchor>
  <xdr:twoCellAnchor editAs="oneCell">
    <xdr:from>
      <xdr:col>1</xdr:col>
      <xdr:colOff>1333824</xdr:colOff>
      <xdr:row>16</xdr:row>
      <xdr:rowOff>450036</xdr:rowOff>
    </xdr:from>
    <xdr:to>
      <xdr:col>1</xdr:col>
      <xdr:colOff>1933004</xdr:colOff>
      <xdr:row>16</xdr:row>
      <xdr:rowOff>809544</xdr:rowOff>
    </xdr:to>
    <xdr:pic>
      <xdr:nvPicPr>
        <xdr:cNvPr id="142" name="Picture 141">
          <a:extLst>
            <a:ext uri="{FF2B5EF4-FFF2-40B4-BE49-F238E27FC236}">
              <a16:creationId xmlns:a16="http://schemas.microsoft.com/office/drawing/2014/main" id="{F9CCF72A-FB8B-3A40-A64E-21C956B67D6D}"/>
            </a:ext>
          </a:extLst>
        </xdr:cNvPr>
        <xdr:cNvPicPr>
          <a:picLocks noChangeAspect="1"/>
        </xdr:cNvPicPr>
      </xdr:nvPicPr>
      <xdr:blipFill>
        <a:blip xmlns:r="http://schemas.openxmlformats.org/officeDocument/2006/relationships" r:embed="rId89"/>
        <a:stretch>
          <a:fillRect/>
        </a:stretch>
      </xdr:blipFill>
      <xdr:spPr>
        <a:xfrm>
          <a:off x="2159324" y="21189136"/>
          <a:ext cx="599180" cy="359508"/>
        </a:xfrm>
        <a:prstGeom prst="rect">
          <a:avLst/>
        </a:prstGeom>
      </xdr:spPr>
    </xdr:pic>
    <xdr:clientData/>
  </xdr:twoCellAnchor>
  <xdr:twoCellAnchor editAs="oneCell">
    <xdr:from>
      <xdr:col>1</xdr:col>
      <xdr:colOff>1230923</xdr:colOff>
      <xdr:row>84</xdr:row>
      <xdr:rowOff>1055077</xdr:rowOff>
    </xdr:from>
    <xdr:to>
      <xdr:col>1</xdr:col>
      <xdr:colOff>1886962</xdr:colOff>
      <xdr:row>84</xdr:row>
      <xdr:rowOff>1719385</xdr:rowOff>
    </xdr:to>
    <xdr:pic>
      <xdr:nvPicPr>
        <xdr:cNvPr id="143" name="Picture 142">
          <a:extLst>
            <a:ext uri="{FF2B5EF4-FFF2-40B4-BE49-F238E27FC236}">
              <a16:creationId xmlns:a16="http://schemas.microsoft.com/office/drawing/2014/main" id="{85D87F13-97F5-534B-A413-DE28A05D171F}"/>
            </a:ext>
          </a:extLst>
        </xdr:cNvPr>
        <xdr:cNvPicPr>
          <a:picLocks noChangeAspect="1"/>
        </xdr:cNvPicPr>
      </xdr:nvPicPr>
      <xdr:blipFill>
        <a:blip xmlns:r="http://schemas.openxmlformats.org/officeDocument/2006/relationships" r:embed="rId93"/>
        <a:stretch>
          <a:fillRect/>
        </a:stretch>
      </xdr:blipFill>
      <xdr:spPr>
        <a:xfrm>
          <a:off x="2056423" y="108852677"/>
          <a:ext cx="656039" cy="664308"/>
        </a:xfrm>
        <a:prstGeom prst="rect">
          <a:avLst/>
        </a:prstGeom>
      </xdr:spPr>
    </xdr:pic>
    <xdr:clientData/>
  </xdr:twoCellAnchor>
  <xdr:twoCellAnchor editAs="oneCell">
    <xdr:from>
      <xdr:col>1</xdr:col>
      <xdr:colOff>97693</xdr:colOff>
      <xdr:row>83</xdr:row>
      <xdr:rowOff>1045144</xdr:rowOff>
    </xdr:from>
    <xdr:to>
      <xdr:col>1</xdr:col>
      <xdr:colOff>1166660</xdr:colOff>
      <xdr:row>83</xdr:row>
      <xdr:rowOff>1709615</xdr:rowOff>
    </xdr:to>
    <xdr:pic>
      <xdr:nvPicPr>
        <xdr:cNvPr id="144" name="Picture 143">
          <a:extLst>
            <a:ext uri="{FF2B5EF4-FFF2-40B4-BE49-F238E27FC236}">
              <a16:creationId xmlns:a16="http://schemas.microsoft.com/office/drawing/2014/main" id="{FD213975-71C6-4B4D-A5E9-13C47AA324FF}"/>
            </a:ext>
          </a:extLst>
        </xdr:cNvPr>
        <xdr:cNvPicPr>
          <a:picLocks noChangeAspect="1"/>
        </xdr:cNvPicPr>
      </xdr:nvPicPr>
      <xdr:blipFill>
        <a:blip xmlns:r="http://schemas.openxmlformats.org/officeDocument/2006/relationships" r:embed="rId50"/>
        <a:stretch>
          <a:fillRect/>
        </a:stretch>
      </xdr:blipFill>
      <xdr:spPr>
        <a:xfrm>
          <a:off x="923193" y="105299444"/>
          <a:ext cx="1068967" cy="664471"/>
        </a:xfrm>
        <a:prstGeom prst="rect">
          <a:avLst/>
        </a:prstGeom>
      </xdr:spPr>
    </xdr:pic>
    <xdr:clientData/>
  </xdr:twoCellAnchor>
  <xdr:twoCellAnchor editAs="oneCell">
    <xdr:from>
      <xdr:col>1</xdr:col>
      <xdr:colOff>1244801</xdr:colOff>
      <xdr:row>83</xdr:row>
      <xdr:rowOff>1035539</xdr:rowOff>
    </xdr:from>
    <xdr:to>
      <xdr:col>1</xdr:col>
      <xdr:colOff>1900840</xdr:colOff>
      <xdr:row>83</xdr:row>
      <xdr:rowOff>1699847</xdr:rowOff>
    </xdr:to>
    <xdr:pic>
      <xdr:nvPicPr>
        <xdr:cNvPr id="145" name="Picture 144">
          <a:extLst>
            <a:ext uri="{FF2B5EF4-FFF2-40B4-BE49-F238E27FC236}">
              <a16:creationId xmlns:a16="http://schemas.microsoft.com/office/drawing/2014/main" id="{0470FE15-C160-3648-8DCE-CA41824E01AA}"/>
            </a:ext>
          </a:extLst>
        </xdr:cNvPr>
        <xdr:cNvPicPr>
          <a:picLocks noChangeAspect="1"/>
        </xdr:cNvPicPr>
      </xdr:nvPicPr>
      <xdr:blipFill>
        <a:blip xmlns:r="http://schemas.openxmlformats.org/officeDocument/2006/relationships" r:embed="rId93"/>
        <a:stretch>
          <a:fillRect/>
        </a:stretch>
      </xdr:blipFill>
      <xdr:spPr>
        <a:xfrm>
          <a:off x="2070301" y="105289839"/>
          <a:ext cx="656039" cy="664308"/>
        </a:xfrm>
        <a:prstGeom prst="rect">
          <a:avLst/>
        </a:prstGeom>
      </xdr:spPr>
    </xdr:pic>
    <xdr:clientData/>
  </xdr:twoCellAnchor>
  <xdr:twoCellAnchor editAs="oneCell">
    <xdr:from>
      <xdr:col>1</xdr:col>
      <xdr:colOff>1050267</xdr:colOff>
      <xdr:row>86</xdr:row>
      <xdr:rowOff>1454220</xdr:rowOff>
    </xdr:from>
    <xdr:to>
      <xdr:col>1</xdr:col>
      <xdr:colOff>1862712</xdr:colOff>
      <xdr:row>86</xdr:row>
      <xdr:rowOff>1940040</xdr:rowOff>
    </xdr:to>
    <xdr:pic>
      <xdr:nvPicPr>
        <xdr:cNvPr id="146" name="Picture 145">
          <a:extLst>
            <a:ext uri="{FF2B5EF4-FFF2-40B4-BE49-F238E27FC236}">
              <a16:creationId xmlns:a16="http://schemas.microsoft.com/office/drawing/2014/main" id="{72715F3E-ECF5-D642-8D21-44ECD6F9205B}"/>
            </a:ext>
          </a:extLst>
        </xdr:cNvPr>
        <xdr:cNvPicPr>
          <a:picLocks noChangeAspect="1"/>
        </xdr:cNvPicPr>
      </xdr:nvPicPr>
      <xdr:blipFill>
        <a:blip xmlns:r="http://schemas.openxmlformats.org/officeDocument/2006/relationships" r:embed="rId94"/>
        <a:stretch>
          <a:fillRect/>
        </a:stretch>
      </xdr:blipFill>
      <xdr:spPr>
        <a:xfrm>
          <a:off x="1875767" y="88168006"/>
          <a:ext cx="812445" cy="485820"/>
        </a:xfrm>
        <a:prstGeom prst="rect">
          <a:avLst/>
        </a:prstGeom>
      </xdr:spPr>
    </xdr:pic>
    <xdr:clientData/>
  </xdr:twoCellAnchor>
  <xdr:twoCellAnchor editAs="oneCell">
    <xdr:from>
      <xdr:col>1</xdr:col>
      <xdr:colOff>161890</xdr:colOff>
      <xdr:row>86</xdr:row>
      <xdr:rowOff>1446479</xdr:rowOff>
    </xdr:from>
    <xdr:to>
      <xdr:col>1</xdr:col>
      <xdr:colOff>933660</xdr:colOff>
      <xdr:row>86</xdr:row>
      <xdr:rowOff>1938189</xdr:rowOff>
    </xdr:to>
    <xdr:pic>
      <xdr:nvPicPr>
        <xdr:cNvPr id="147" name="Picture 146">
          <a:extLst>
            <a:ext uri="{FF2B5EF4-FFF2-40B4-BE49-F238E27FC236}">
              <a16:creationId xmlns:a16="http://schemas.microsoft.com/office/drawing/2014/main" id="{66887BF0-256B-A241-BDC1-0AAED3914D97}"/>
            </a:ext>
          </a:extLst>
        </xdr:cNvPr>
        <xdr:cNvPicPr>
          <a:picLocks noChangeAspect="1"/>
        </xdr:cNvPicPr>
      </xdr:nvPicPr>
      <xdr:blipFill>
        <a:blip xmlns:r="http://schemas.openxmlformats.org/officeDocument/2006/relationships" r:embed="rId95"/>
        <a:stretch>
          <a:fillRect/>
        </a:stretch>
      </xdr:blipFill>
      <xdr:spPr>
        <a:xfrm>
          <a:off x="987390" y="88160265"/>
          <a:ext cx="771770" cy="491710"/>
        </a:xfrm>
        <a:prstGeom prst="rect">
          <a:avLst/>
        </a:prstGeom>
      </xdr:spPr>
    </xdr:pic>
    <xdr:clientData/>
  </xdr:twoCellAnchor>
  <xdr:twoCellAnchor editAs="oneCell">
    <xdr:from>
      <xdr:col>1</xdr:col>
      <xdr:colOff>48846</xdr:colOff>
      <xdr:row>119</xdr:row>
      <xdr:rowOff>29307</xdr:rowOff>
    </xdr:from>
    <xdr:to>
      <xdr:col>1</xdr:col>
      <xdr:colOff>1920468</xdr:colOff>
      <xdr:row>119</xdr:row>
      <xdr:rowOff>1211384</xdr:rowOff>
    </xdr:to>
    <xdr:pic>
      <xdr:nvPicPr>
        <xdr:cNvPr id="148" name="Picture 147">
          <a:extLst>
            <a:ext uri="{FF2B5EF4-FFF2-40B4-BE49-F238E27FC236}">
              <a16:creationId xmlns:a16="http://schemas.microsoft.com/office/drawing/2014/main" id="{DD5E7EB6-5AAD-FE43-A05D-EC0A2219DFF2}"/>
            </a:ext>
          </a:extLst>
        </xdr:cNvPr>
        <xdr:cNvPicPr>
          <a:picLocks noChangeAspect="1"/>
        </xdr:cNvPicPr>
      </xdr:nvPicPr>
      <xdr:blipFill>
        <a:blip xmlns:r="http://schemas.openxmlformats.org/officeDocument/2006/relationships" r:embed="rId96"/>
        <a:stretch>
          <a:fillRect/>
        </a:stretch>
      </xdr:blipFill>
      <xdr:spPr>
        <a:xfrm>
          <a:off x="874346" y="151349807"/>
          <a:ext cx="1871622" cy="1182077"/>
        </a:xfrm>
        <a:prstGeom prst="rect">
          <a:avLst/>
        </a:prstGeom>
      </xdr:spPr>
    </xdr:pic>
    <xdr:clientData/>
  </xdr:twoCellAnchor>
  <xdr:twoCellAnchor editAs="oneCell">
    <xdr:from>
      <xdr:col>1</xdr:col>
      <xdr:colOff>48845</xdr:colOff>
      <xdr:row>118</xdr:row>
      <xdr:rowOff>283307</xdr:rowOff>
    </xdr:from>
    <xdr:to>
      <xdr:col>1</xdr:col>
      <xdr:colOff>1863854</xdr:colOff>
      <xdr:row>118</xdr:row>
      <xdr:rowOff>1064846</xdr:rowOff>
    </xdr:to>
    <xdr:pic>
      <xdr:nvPicPr>
        <xdr:cNvPr id="149" name="Picture 148">
          <a:extLst>
            <a:ext uri="{FF2B5EF4-FFF2-40B4-BE49-F238E27FC236}">
              <a16:creationId xmlns:a16="http://schemas.microsoft.com/office/drawing/2014/main" id="{162EB5AB-FEA3-AD4F-9019-30AC88E18C00}"/>
            </a:ext>
          </a:extLst>
        </xdr:cNvPr>
        <xdr:cNvPicPr>
          <a:picLocks noChangeAspect="1"/>
        </xdr:cNvPicPr>
      </xdr:nvPicPr>
      <xdr:blipFill>
        <a:blip xmlns:r="http://schemas.openxmlformats.org/officeDocument/2006/relationships" r:embed="rId97"/>
        <a:stretch>
          <a:fillRect/>
        </a:stretch>
      </xdr:blipFill>
      <xdr:spPr>
        <a:xfrm>
          <a:off x="874345" y="150117907"/>
          <a:ext cx="1815009" cy="781539"/>
        </a:xfrm>
        <a:prstGeom prst="rect">
          <a:avLst/>
        </a:prstGeom>
      </xdr:spPr>
    </xdr:pic>
    <xdr:clientData/>
  </xdr:twoCellAnchor>
  <xdr:oneCellAnchor>
    <xdr:from>
      <xdr:col>1</xdr:col>
      <xdr:colOff>460144</xdr:colOff>
      <xdr:row>89</xdr:row>
      <xdr:rowOff>36813</xdr:rowOff>
    </xdr:from>
    <xdr:ext cx="1049131" cy="1346646"/>
    <xdr:pic>
      <xdr:nvPicPr>
        <xdr:cNvPr id="150" name="Picture 149">
          <a:extLst>
            <a:ext uri="{FF2B5EF4-FFF2-40B4-BE49-F238E27FC236}">
              <a16:creationId xmlns:a16="http://schemas.microsoft.com/office/drawing/2014/main" id="{CFDA94E8-F757-2148-821F-7355F0B6EAEA}"/>
            </a:ext>
          </a:extLst>
        </xdr:cNvPr>
        <xdr:cNvPicPr>
          <a:picLocks noChangeAspect="1"/>
        </xdr:cNvPicPr>
      </xdr:nvPicPr>
      <xdr:blipFill>
        <a:blip xmlns:r="http://schemas.openxmlformats.org/officeDocument/2006/relationships" r:embed="rId51"/>
        <a:stretch>
          <a:fillRect/>
        </a:stretch>
      </xdr:blipFill>
      <xdr:spPr>
        <a:xfrm>
          <a:off x="1285644" y="118413513"/>
          <a:ext cx="1049131" cy="1346646"/>
        </a:xfrm>
        <a:prstGeom prst="rect">
          <a:avLst/>
        </a:prstGeom>
      </xdr:spPr>
    </xdr:pic>
    <xdr:clientData/>
  </xdr:oneCellAnchor>
  <xdr:oneCellAnchor>
    <xdr:from>
      <xdr:col>1</xdr:col>
      <xdr:colOff>1068410</xdr:colOff>
      <xdr:row>89</xdr:row>
      <xdr:rowOff>1436077</xdr:rowOff>
    </xdr:from>
    <xdr:ext cx="812445" cy="485820"/>
    <xdr:pic>
      <xdr:nvPicPr>
        <xdr:cNvPr id="151" name="Picture 150">
          <a:extLst>
            <a:ext uri="{FF2B5EF4-FFF2-40B4-BE49-F238E27FC236}">
              <a16:creationId xmlns:a16="http://schemas.microsoft.com/office/drawing/2014/main" id="{439CEE72-BB97-534C-BBC7-D087E5711EA2}"/>
            </a:ext>
          </a:extLst>
        </xdr:cNvPr>
        <xdr:cNvPicPr>
          <a:picLocks noChangeAspect="1"/>
        </xdr:cNvPicPr>
      </xdr:nvPicPr>
      <xdr:blipFill>
        <a:blip xmlns:r="http://schemas.openxmlformats.org/officeDocument/2006/relationships" r:embed="rId94"/>
        <a:stretch>
          <a:fillRect/>
        </a:stretch>
      </xdr:blipFill>
      <xdr:spPr>
        <a:xfrm>
          <a:off x="1893910" y="94227720"/>
          <a:ext cx="812445" cy="485820"/>
        </a:xfrm>
        <a:prstGeom prst="rect">
          <a:avLst/>
        </a:prstGeom>
      </xdr:spPr>
    </xdr:pic>
    <xdr:clientData/>
  </xdr:oneCellAnchor>
  <xdr:oneCellAnchor>
    <xdr:from>
      <xdr:col>1</xdr:col>
      <xdr:colOff>152819</xdr:colOff>
      <xdr:row>89</xdr:row>
      <xdr:rowOff>1428336</xdr:rowOff>
    </xdr:from>
    <xdr:ext cx="771770" cy="491710"/>
    <xdr:pic>
      <xdr:nvPicPr>
        <xdr:cNvPr id="152" name="Picture 151">
          <a:extLst>
            <a:ext uri="{FF2B5EF4-FFF2-40B4-BE49-F238E27FC236}">
              <a16:creationId xmlns:a16="http://schemas.microsoft.com/office/drawing/2014/main" id="{30817FFC-7CE7-6C4E-BB26-1D8C409EF35E}"/>
            </a:ext>
          </a:extLst>
        </xdr:cNvPr>
        <xdr:cNvPicPr>
          <a:picLocks noChangeAspect="1"/>
        </xdr:cNvPicPr>
      </xdr:nvPicPr>
      <xdr:blipFill>
        <a:blip xmlns:r="http://schemas.openxmlformats.org/officeDocument/2006/relationships" r:embed="rId95"/>
        <a:stretch>
          <a:fillRect/>
        </a:stretch>
      </xdr:blipFill>
      <xdr:spPr>
        <a:xfrm>
          <a:off x="978319" y="94219979"/>
          <a:ext cx="771770" cy="491710"/>
        </a:xfrm>
        <a:prstGeom prst="rect">
          <a:avLst/>
        </a:prstGeom>
      </xdr:spPr>
    </xdr:pic>
    <xdr:clientData/>
  </xdr:oneCellAnchor>
  <xdr:oneCellAnchor>
    <xdr:from>
      <xdr:col>1</xdr:col>
      <xdr:colOff>460144</xdr:colOff>
      <xdr:row>88</xdr:row>
      <xdr:rowOff>36813</xdr:rowOff>
    </xdr:from>
    <xdr:ext cx="1049131" cy="1346646"/>
    <xdr:pic>
      <xdr:nvPicPr>
        <xdr:cNvPr id="153" name="Picture 152">
          <a:extLst>
            <a:ext uri="{FF2B5EF4-FFF2-40B4-BE49-F238E27FC236}">
              <a16:creationId xmlns:a16="http://schemas.microsoft.com/office/drawing/2014/main" id="{098E68AD-2476-EB40-B23D-24863FBC4BD2}"/>
            </a:ext>
          </a:extLst>
        </xdr:cNvPr>
        <xdr:cNvPicPr>
          <a:picLocks noChangeAspect="1"/>
        </xdr:cNvPicPr>
      </xdr:nvPicPr>
      <xdr:blipFill>
        <a:blip xmlns:r="http://schemas.openxmlformats.org/officeDocument/2006/relationships" r:embed="rId51"/>
        <a:stretch>
          <a:fillRect/>
        </a:stretch>
      </xdr:blipFill>
      <xdr:spPr>
        <a:xfrm>
          <a:off x="1285644" y="116013213"/>
          <a:ext cx="1049131" cy="1346646"/>
        </a:xfrm>
        <a:prstGeom prst="rect">
          <a:avLst/>
        </a:prstGeom>
      </xdr:spPr>
    </xdr:pic>
    <xdr:clientData/>
  </xdr:oneCellAnchor>
  <xdr:oneCellAnchor>
    <xdr:from>
      <xdr:col>1</xdr:col>
      <xdr:colOff>995838</xdr:colOff>
      <xdr:row>88</xdr:row>
      <xdr:rowOff>1463292</xdr:rowOff>
    </xdr:from>
    <xdr:ext cx="812445" cy="485820"/>
    <xdr:pic>
      <xdr:nvPicPr>
        <xdr:cNvPr id="154" name="Picture 153">
          <a:extLst>
            <a:ext uri="{FF2B5EF4-FFF2-40B4-BE49-F238E27FC236}">
              <a16:creationId xmlns:a16="http://schemas.microsoft.com/office/drawing/2014/main" id="{467FE28C-7DBE-CE4B-8714-47B8FB1D41C6}"/>
            </a:ext>
          </a:extLst>
        </xdr:cNvPr>
        <xdr:cNvPicPr>
          <a:picLocks noChangeAspect="1"/>
        </xdr:cNvPicPr>
      </xdr:nvPicPr>
      <xdr:blipFill>
        <a:blip xmlns:r="http://schemas.openxmlformats.org/officeDocument/2006/relationships" r:embed="rId94"/>
        <a:stretch>
          <a:fillRect/>
        </a:stretch>
      </xdr:blipFill>
      <xdr:spPr>
        <a:xfrm>
          <a:off x="1821338" y="92232006"/>
          <a:ext cx="812445" cy="485820"/>
        </a:xfrm>
        <a:prstGeom prst="rect">
          <a:avLst/>
        </a:prstGeom>
      </xdr:spPr>
    </xdr:pic>
    <xdr:clientData/>
  </xdr:oneCellAnchor>
  <xdr:oneCellAnchor>
    <xdr:from>
      <xdr:col>1</xdr:col>
      <xdr:colOff>89320</xdr:colOff>
      <xdr:row>88</xdr:row>
      <xdr:rowOff>1455550</xdr:rowOff>
    </xdr:from>
    <xdr:ext cx="771770" cy="491710"/>
    <xdr:pic>
      <xdr:nvPicPr>
        <xdr:cNvPr id="155" name="Picture 154">
          <a:extLst>
            <a:ext uri="{FF2B5EF4-FFF2-40B4-BE49-F238E27FC236}">
              <a16:creationId xmlns:a16="http://schemas.microsoft.com/office/drawing/2014/main" id="{93D59482-6884-5647-A091-4AA38CDE9DF5}"/>
            </a:ext>
          </a:extLst>
        </xdr:cNvPr>
        <xdr:cNvPicPr>
          <a:picLocks noChangeAspect="1"/>
        </xdr:cNvPicPr>
      </xdr:nvPicPr>
      <xdr:blipFill>
        <a:blip xmlns:r="http://schemas.openxmlformats.org/officeDocument/2006/relationships" r:embed="rId95"/>
        <a:stretch>
          <a:fillRect/>
        </a:stretch>
      </xdr:blipFill>
      <xdr:spPr>
        <a:xfrm>
          <a:off x="914820" y="92224264"/>
          <a:ext cx="771770" cy="491710"/>
        </a:xfrm>
        <a:prstGeom prst="rect">
          <a:avLst/>
        </a:prstGeom>
      </xdr:spPr>
    </xdr:pic>
    <xdr:clientData/>
  </xdr:oneCellAnchor>
  <xdr:oneCellAnchor>
    <xdr:from>
      <xdr:col>1</xdr:col>
      <xdr:colOff>460144</xdr:colOff>
      <xdr:row>87</xdr:row>
      <xdr:rowOff>36813</xdr:rowOff>
    </xdr:from>
    <xdr:ext cx="1049131" cy="1346646"/>
    <xdr:pic>
      <xdr:nvPicPr>
        <xdr:cNvPr id="156" name="Picture 155">
          <a:extLst>
            <a:ext uri="{FF2B5EF4-FFF2-40B4-BE49-F238E27FC236}">
              <a16:creationId xmlns:a16="http://schemas.microsoft.com/office/drawing/2014/main" id="{D800A17D-2DE2-164E-959C-251807EF79A0}"/>
            </a:ext>
          </a:extLst>
        </xdr:cNvPr>
        <xdr:cNvPicPr>
          <a:picLocks noChangeAspect="1"/>
        </xdr:cNvPicPr>
      </xdr:nvPicPr>
      <xdr:blipFill>
        <a:blip xmlns:r="http://schemas.openxmlformats.org/officeDocument/2006/relationships" r:embed="rId51"/>
        <a:stretch>
          <a:fillRect/>
        </a:stretch>
      </xdr:blipFill>
      <xdr:spPr>
        <a:xfrm>
          <a:off x="1285644" y="113612913"/>
          <a:ext cx="1049131" cy="1346646"/>
        </a:xfrm>
        <a:prstGeom prst="rect">
          <a:avLst/>
        </a:prstGeom>
      </xdr:spPr>
    </xdr:pic>
    <xdr:clientData/>
  </xdr:oneCellAnchor>
  <xdr:oneCellAnchor>
    <xdr:from>
      <xdr:col>1</xdr:col>
      <xdr:colOff>1050267</xdr:colOff>
      <xdr:row>87</xdr:row>
      <xdr:rowOff>1472362</xdr:rowOff>
    </xdr:from>
    <xdr:ext cx="812445" cy="485820"/>
    <xdr:pic>
      <xdr:nvPicPr>
        <xdr:cNvPr id="157" name="Picture 156">
          <a:extLst>
            <a:ext uri="{FF2B5EF4-FFF2-40B4-BE49-F238E27FC236}">
              <a16:creationId xmlns:a16="http://schemas.microsoft.com/office/drawing/2014/main" id="{60484AB2-77B5-F34C-A4CA-6FC8D5E27E7F}"/>
            </a:ext>
          </a:extLst>
        </xdr:cNvPr>
        <xdr:cNvPicPr>
          <a:picLocks noChangeAspect="1"/>
        </xdr:cNvPicPr>
      </xdr:nvPicPr>
      <xdr:blipFill>
        <a:blip xmlns:r="http://schemas.openxmlformats.org/officeDocument/2006/relationships" r:embed="rId94"/>
        <a:stretch>
          <a:fillRect/>
        </a:stretch>
      </xdr:blipFill>
      <xdr:spPr>
        <a:xfrm>
          <a:off x="1875767" y="90209076"/>
          <a:ext cx="812445" cy="485820"/>
        </a:xfrm>
        <a:prstGeom prst="rect">
          <a:avLst/>
        </a:prstGeom>
      </xdr:spPr>
    </xdr:pic>
    <xdr:clientData/>
  </xdr:oneCellAnchor>
  <xdr:oneCellAnchor>
    <xdr:from>
      <xdr:col>1</xdr:col>
      <xdr:colOff>143747</xdr:colOff>
      <xdr:row>87</xdr:row>
      <xdr:rowOff>1464622</xdr:rowOff>
    </xdr:from>
    <xdr:ext cx="771770" cy="491710"/>
    <xdr:pic>
      <xdr:nvPicPr>
        <xdr:cNvPr id="158" name="Picture 157">
          <a:extLst>
            <a:ext uri="{FF2B5EF4-FFF2-40B4-BE49-F238E27FC236}">
              <a16:creationId xmlns:a16="http://schemas.microsoft.com/office/drawing/2014/main" id="{642AC9EC-32A5-2943-91F8-6C8B9558BD71}"/>
            </a:ext>
          </a:extLst>
        </xdr:cNvPr>
        <xdr:cNvPicPr>
          <a:picLocks noChangeAspect="1"/>
        </xdr:cNvPicPr>
      </xdr:nvPicPr>
      <xdr:blipFill>
        <a:blip xmlns:r="http://schemas.openxmlformats.org/officeDocument/2006/relationships" r:embed="rId95"/>
        <a:stretch>
          <a:fillRect/>
        </a:stretch>
      </xdr:blipFill>
      <xdr:spPr>
        <a:xfrm>
          <a:off x="969247" y="90201336"/>
          <a:ext cx="771770" cy="491710"/>
        </a:xfrm>
        <a:prstGeom prst="rect">
          <a:avLst/>
        </a:prstGeom>
      </xdr:spPr>
    </xdr:pic>
    <xdr:clientData/>
  </xdr:oneCellAnchor>
  <xdr:twoCellAnchor editAs="oneCell">
    <xdr:from>
      <xdr:col>1</xdr:col>
      <xdr:colOff>478691</xdr:colOff>
      <xdr:row>79</xdr:row>
      <xdr:rowOff>29308</xdr:rowOff>
    </xdr:from>
    <xdr:to>
      <xdr:col>1</xdr:col>
      <xdr:colOff>1209822</xdr:colOff>
      <xdr:row>79</xdr:row>
      <xdr:rowOff>1377462</xdr:rowOff>
    </xdr:to>
    <xdr:pic>
      <xdr:nvPicPr>
        <xdr:cNvPr id="159" name="Picture 158">
          <a:extLst>
            <a:ext uri="{FF2B5EF4-FFF2-40B4-BE49-F238E27FC236}">
              <a16:creationId xmlns:a16="http://schemas.microsoft.com/office/drawing/2014/main" id="{C23F935B-0C10-5149-81C6-B82887FE8FC9}"/>
            </a:ext>
          </a:extLst>
        </xdr:cNvPr>
        <xdr:cNvPicPr>
          <a:picLocks noChangeAspect="1"/>
        </xdr:cNvPicPr>
      </xdr:nvPicPr>
      <xdr:blipFill>
        <a:blip xmlns:r="http://schemas.openxmlformats.org/officeDocument/2006/relationships" r:embed="rId98"/>
        <a:stretch>
          <a:fillRect/>
        </a:stretch>
      </xdr:blipFill>
      <xdr:spPr>
        <a:xfrm>
          <a:off x="1304191" y="98301908"/>
          <a:ext cx="731131" cy="1348154"/>
        </a:xfrm>
        <a:prstGeom prst="rect">
          <a:avLst/>
        </a:prstGeom>
      </xdr:spPr>
    </xdr:pic>
    <xdr:clientData/>
  </xdr:twoCellAnchor>
  <xdr:twoCellAnchor editAs="oneCell">
    <xdr:from>
      <xdr:col>1</xdr:col>
      <xdr:colOff>338666</xdr:colOff>
      <xdr:row>106</xdr:row>
      <xdr:rowOff>59266</xdr:rowOff>
    </xdr:from>
    <xdr:to>
      <xdr:col>1</xdr:col>
      <xdr:colOff>1566333</xdr:colOff>
      <xdr:row>106</xdr:row>
      <xdr:rowOff>1692182</xdr:rowOff>
    </xdr:to>
    <xdr:pic>
      <xdr:nvPicPr>
        <xdr:cNvPr id="160" name="Picture 159">
          <a:extLst>
            <a:ext uri="{FF2B5EF4-FFF2-40B4-BE49-F238E27FC236}">
              <a16:creationId xmlns:a16="http://schemas.microsoft.com/office/drawing/2014/main" id="{6B591010-A8B2-9643-8593-872B553643A5}"/>
            </a:ext>
          </a:extLst>
        </xdr:cNvPr>
        <xdr:cNvPicPr>
          <a:picLocks noChangeAspect="1"/>
        </xdr:cNvPicPr>
      </xdr:nvPicPr>
      <xdr:blipFill>
        <a:blip xmlns:r="http://schemas.openxmlformats.org/officeDocument/2006/relationships" r:embed="rId99"/>
        <a:stretch>
          <a:fillRect/>
        </a:stretch>
      </xdr:blipFill>
      <xdr:spPr>
        <a:xfrm>
          <a:off x="1164166" y="135936566"/>
          <a:ext cx="1227667" cy="16329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176132</xdr:colOff>
      <xdr:row>11</xdr:row>
      <xdr:rowOff>55620</xdr:rowOff>
    </xdr:from>
    <xdr:ext cx="1066059" cy="1302780"/>
    <xdr:pic>
      <xdr:nvPicPr>
        <xdr:cNvPr id="2" name="Picture 1">
          <a:extLst>
            <a:ext uri="{FF2B5EF4-FFF2-40B4-BE49-F238E27FC236}">
              <a16:creationId xmlns:a16="http://schemas.microsoft.com/office/drawing/2014/main" id="{EF62366E-68A0-E949-A442-9CE853C07247}"/>
            </a:ext>
          </a:extLst>
        </xdr:cNvPr>
        <xdr:cNvPicPr>
          <a:picLocks noChangeAspect="1"/>
        </xdr:cNvPicPr>
      </xdr:nvPicPr>
      <xdr:blipFill>
        <a:blip xmlns:r="http://schemas.openxmlformats.org/officeDocument/2006/relationships" r:embed="rId1"/>
        <a:stretch>
          <a:fillRect/>
        </a:stretch>
      </xdr:blipFill>
      <xdr:spPr>
        <a:xfrm>
          <a:off x="1001632" y="15714720"/>
          <a:ext cx="1066059" cy="1302780"/>
        </a:xfrm>
        <a:prstGeom prst="rect">
          <a:avLst/>
        </a:prstGeom>
      </xdr:spPr>
    </xdr:pic>
    <xdr:clientData/>
  </xdr:oneCellAnchor>
  <xdr:oneCellAnchor>
    <xdr:from>
      <xdr:col>1</xdr:col>
      <xdr:colOff>213212</xdr:colOff>
      <xdr:row>12</xdr:row>
      <xdr:rowOff>46349</xdr:rowOff>
    </xdr:from>
    <xdr:ext cx="954818" cy="1301001"/>
    <xdr:pic>
      <xdr:nvPicPr>
        <xdr:cNvPr id="3" name="Picture 2">
          <a:extLst>
            <a:ext uri="{FF2B5EF4-FFF2-40B4-BE49-F238E27FC236}">
              <a16:creationId xmlns:a16="http://schemas.microsoft.com/office/drawing/2014/main" id="{8D1FFB8C-E30A-C848-A110-DDE84B7AB1EA}"/>
            </a:ext>
          </a:extLst>
        </xdr:cNvPr>
        <xdr:cNvPicPr>
          <a:picLocks noChangeAspect="1"/>
        </xdr:cNvPicPr>
      </xdr:nvPicPr>
      <xdr:blipFill>
        <a:blip xmlns:r="http://schemas.openxmlformats.org/officeDocument/2006/relationships" r:embed="rId2"/>
        <a:stretch>
          <a:fillRect/>
        </a:stretch>
      </xdr:blipFill>
      <xdr:spPr>
        <a:xfrm>
          <a:off x="1038712" y="17102449"/>
          <a:ext cx="954818" cy="1299414"/>
        </a:xfrm>
        <a:prstGeom prst="rect">
          <a:avLst/>
        </a:prstGeom>
      </xdr:spPr>
    </xdr:pic>
    <xdr:clientData/>
  </xdr:oneCellAnchor>
  <xdr:oneCellAnchor>
    <xdr:from>
      <xdr:col>1</xdr:col>
      <xdr:colOff>1270000</xdr:colOff>
      <xdr:row>11</xdr:row>
      <xdr:rowOff>658176</xdr:rowOff>
    </xdr:from>
    <xdr:ext cx="621095" cy="629214"/>
    <xdr:pic>
      <xdr:nvPicPr>
        <xdr:cNvPr id="4" name="Picture 3">
          <a:extLst>
            <a:ext uri="{FF2B5EF4-FFF2-40B4-BE49-F238E27FC236}">
              <a16:creationId xmlns:a16="http://schemas.microsoft.com/office/drawing/2014/main" id="{93784ED3-960B-1042-B64E-DBB37E2CA7C9}"/>
            </a:ext>
          </a:extLst>
        </xdr:cNvPr>
        <xdr:cNvPicPr>
          <a:picLocks noChangeAspect="1"/>
        </xdr:cNvPicPr>
      </xdr:nvPicPr>
      <xdr:blipFill>
        <a:blip xmlns:r="http://schemas.openxmlformats.org/officeDocument/2006/relationships" r:embed="rId3"/>
        <a:stretch>
          <a:fillRect/>
        </a:stretch>
      </xdr:blipFill>
      <xdr:spPr>
        <a:xfrm>
          <a:off x="2095500" y="16317276"/>
          <a:ext cx="621095" cy="629214"/>
        </a:xfrm>
        <a:prstGeom prst="rect">
          <a:avLst/>
        </a:prstGeom>
      </xdr:spPr>
    </xdr:pic>
    <xdr:clientData/>
  </xdr:oneCellAnchor>
  <xdr:oneCellAnchor>
    <xdr:from>
      <xdr:col>1</xdr:col>
      <xdr:colOff>1278744</xdr:colOff>
      <xdr:row>12</xdr:row>
      <xdr:rowOff>704525</xdr:rowOff>
    </xdr:from>
    <xdr:ext cx="599625" cy="603191"/>
    <xdr:pic>
      <xdr:nvPicPr>
        <xdr:cNvPr id="5" name="Picture 4">
          <a:extLst>
            <a:ext uri="{FF2B5EF4-FFF2-40B4-BE49-F238E27FC236}">
              <a16:creationId xmlns:a16="http://schemas.microsoft.com/office/drawing/2014/main" id="{6AA9890C-27C0-2445-89AF-30BAB0E5085C}"/>
            </a:ext>
          </a:extLst>
        </xdr:cNvPr>
        <xdr:cNvPicPr>
          <a:picLocks noChangeAspect="1"/>
        </xdr:cNvPicPr>
      </xdr:nvPicPr>
      <xdr:blipFill>
        <a:blip xmlns:r="http://schemas.openxmlformats.org/officeDocument/2006/relationships" r:embed="rId4"/>
        <a:stretch>
          <a:fillRect/>
        </a:stretch>
      </xdr:blipFill>
      <xdr:spPr>
        <a:xfrm>
          <a:off x="2104244" y="17760625"/>
          <a:ext cx="599625" cy="604779"/>
        </a:xfrm>
        <a:prstGeom prst="rect">
          <a:avLst/>
        </a:prstGeom>
      </xdr:spPr>
    </xdr:pic>
    <xdr:clientData/>
  </xdr:oneCellAnchor>
  <xdr:oneCellAnchor>
    <xdr:from>
      <xdr:col>1</xdr:col>
      <xdr:colOff>92701</xdr:colOff>
      <xdr:row>15</xdr:row>
      <xdr:rowOff>64890</xdr:rowOff>
    </xdr:from>
    <xdr:ext cx="1789124" cy="810363"/>
    <xdr:pic>
      <xdr:nvPicPr>
        <xdr:cNvPr id="6" name="Picture 5">
          <a:extLst>
            <a:ext uri="{FF2B5EF4-FFF2-40B4-BE49-F238E27FC236}">
              <a16:creationId xmlns:a16="http://schemas.microsoft.com/office/drawing/2014/main" id="{44F507AB-A944-7B40-AA1E-4EBC4A1343A7}"/>
            </a:ext>
          </a:extLst>
        </xdr:cNvPr>
        <xdr:cNvPicPr>
          <a:picLocks noChangeAspect="1"/>
        </xdr:cNvPicPr>
      </xdr:nvPicPr>
      <xdr:blipFill>
        <a:blip xmlns:r="http://schemas.openxmlformats.org/officeDocument/2006/relationships" r:embed="rId5"/>
        <a:stretch>
          <a:fillRect/>
        </a:stretch>
      </xdr:blipFill>
      <xdr:spPr>
        <a:xfrm>
          <a:off x="918201" y="20321390"/>
          <a:ext cx="1789124" cy="805600"/>
        </a:xfrm>
        <a:prstGeom prst="rect">
          <a:avLst/>
        </a:prstGeom>
      </xdr:spPr>
    </xdr:pic>
    <xdr:clientData/>
  </xdr:oneCellAnchor>
  <xdr:oneCellAnchor>
    <xdr:from>
      <xdr:col>1</xdr:col>
      <xdr:colOff>1121679</xdr:colOff>
      <xdr:row>15</xdr:row>
      <xdr:rowOff>901631</xdr:rowOff>
    </xdr:from>
    <xdr:ext cx="769416" cy="437559"/>
    <xdr:pic>
      <xdr:nvPicPr>
        <xdr:cNvPr id="7" name="Picture 6">
          <a:extLst>
            <a:ext uri="{FF2B5EF4-FFF2-40B4-BE49-F238E27FC236}">
              <a16:creationId xmlns:a16="http://schemas.microsoft.com/office/drawing/2014/main" id="{AF2E0171-5273-A445-BCA5-BADFBA638044}"/>
            </a:ext>
          </a:extLst>
        </xdr:cNvPr>
        <xdr:cNvPicPr>
          <a:picLocks noChangeAspect="1"/>
        </xdr:cNvPicPr>
      </xdr:nvPicPr>
      <xdr:blipFill>
        <a:blip xmlns:r="http://schemas.openxmlformats.org/officeDocument/2006/relationships" r:embed="rId6"/>
        <a:stretch>
          <a:fillRect/>
        </a:stretch>
      </xdr:blipFill>
      <xdr:spPr>
        <a:xfrm>
          <a:off x="1947179" y="21158131"/>
          <a:ext cx="769416" cy="432796"/>
        </a:xfrm>
        <a:prstGeom prst="rect">
          <a:avLst/>
        </a:prstGeom>
      </xdr:spPr>
    </xdr:pic>
    <xdr:clientData/>
  </xdr:oneCellAnchor>
  <xdr:oneCellAnchor>
    <xdr:from>
      <xdr:col>1</xdr:col>
      <xdr:colOff>92701</xdr:colOff>
      <xdr:row>21</xdr:row>
      <xdr:rowOff>64890</xdr:rowOff>
    </xdr:from>
    <xdr:ext cx="1789124" cy="805600"/>
    <xdr:pic>
      <xdr:nvPicPr>
        <xdr:cNvPr id="8" name="Picture 7">
          <a:extLst>
            <a:ext uri="{FF2B5EF4-FFF2-40B4-BE49-F238E27FC236}">
              <a16:creationId xmlns:a16="http://schemas.microsoft.com/office/drawing/2014/main" id="{4A60B712-AA8B-8F48-A269-B314D7E79A02}"/>
            </a:ext>
          </a:extLst>
        </xdr:cNvPr>
        <xdr:cNvPicPr>
          <a:picLocks noChangeAspect="1"/>
        </xdr:cNvPicPr>
      </xdr:nvPicPr>
      <xdr:blipFill>
        <a:blip xmlns:r="http://schemas.openxmlformats.org/officeDocument/2006/relationships" r:embed="rId5"/>
        <a:stretch>
          <a:fillRect/>
        </a:stretch>
      </xdr:blipFill>
      <xdr:spPr>
        <a:xfrm>
          <a:off x="918201" y="28703390"/>
          <a:ext cx="1789124" cy="805600"/>
        </a:xfrm>
        <a:prstGeom prst="rect">
          <a:avLst/>
        </a:prstGeom>
      </xdr:spPr>
    </xdr:pic>
    <xdr:clientData/>
  </xdr:oneCellAnchor>
  <xdr:oneCellAnchor>
    <xdr:from>
      <xdr:col>1</xdr:col>
      <xdr:colOff>1121679</xdr:colOff>
      <xdr:row>21</xdr:row>
      <xdr:rowOff>901631</xdr:rowOff>
    </xdr:from>
    <xdr:ext cx="769416" cy="432796"/>
    <xdr:pic>
      <xdr:nvPicPr>
        <xdr:cNvPr id="9" name="Picture 8">
          <a:extLst>
            <a:ext uri="{FF2B5EF4-FFF2-40B4-BE49-F238E27FC236}">
              <a16:creationId xmlns:a16="http://schemas.microsoft.com/office/drawing/2014/main" id="{3827D7C0-AAFB-5849-9378-C50CC7F4530C}"/>
            </a:ext>
          </a:extLst>
        </xdr:cNvPr>
        <xdr:cNvPicPr>
          <a:picLocks noChangeAspect="1"/>
        </xdr:cNvPicPr>
      </xdr:nvPicPr>
      <xdr:blipFill>
        <a:blip xmlns:r="http://schemas.openxmlformats.org/officeDocument/2006/relationships" r:embed="rId6"/>
        <a:stretch>
          <a:fillRect/>
        </a:stretch>
      </xdr:blipFill>
      <xdr:spPr>
        <a:xfrm>
          <a:off x="1947179" y="29540131"/>
          <a:ext cx="769416" cy="432796"/>
        </a:xfrm>
        <a:prstGeom prst="rect">
          <a:avLst/>
        </a:prstGeom>
      </xdr:spPr>
    </xdr:pic>
    <xdr:clientData/>
  </xdr:oneCellAnchor>
  <xdr:oneCellAnchor>
    <xdr:from>
      <xdr:col>1</xdr:col>
      <xdr:colOff>92701</xdr:colOff>
      <xdr:row>24</xdr:row>
      <xdr:rowOff>64890</xdr:rowOff>
    </xdr:from>
    <xdr:ext cx="1789124" cy="805600"/>
    <xdr:pic>
      <xdr:nvPicPr>
        <xdr:cNvPr id="10" name="Picture 9">
          <a:extLst>
            <a:ext uri="{FF2B5EF4-FFF2-40B4-BE49-F238E27FC236}">
              <a16:creationId xmlns:a16="http://schemas.microsoft.com/office/drawing/2014/main" id="{00FE2FE3-194D-E744-921D-11BBC180E325}"/>
            </a:ext>
          </a:extLst>
        </xdr:cNvPr>
        <xdr:cNvPicPr>
          <a:picLocks noChangeAspect="1"/>
        </xdr:cNvPicPr>
      </xdr:nvPicPr>
      <xdr:blipFill>
        <a:blip xmlns:r="http://schemas.openxmlformats.org/officeDocument/2006/relationships" r:embed="rId5"/>
        <a:stretch>
          <a:fillRect/>
        </a:stretch>
      </xdr:blipFill>
      <xdr:spPr>
        <a:xfrm>
          <a:off x="918201" y="32894390"/>
          <a:ext cx="1789124" cy="805600"/>
        </a:xfrm>
        <a:prstGeom prst="rect">
          <a:avLst/>
        </a:prstGeom>
      </xdr:spPr>
    </xdr:pic>
    <xdr:clientData/>
  </xdr:oneCellAnchor>
  <xdr:oneCellAnchor>
    <xdr:from>
      <xdr:col>1</xdr:col>
      <xdr:colOff>1121679</xdr:colOff>
      <xdr:row>24</xdr:row>
      <xdr:rowOff>901631</xdr:rowOff>
    </xdr:from>
    <xdr:ext cx="769416" cy="432796"/>
    <xdr:pic>
      <xdr:nvPicPr>
        <xdr:cNvPr id="11" name="Picture 10">
          <a:extLst>
            <a:ext uri="{FF2B5EF4-FFF2-40B4-BE49-F238E27FC236}">
              <a16:creationId xmlns:a16="http://schemas.microsoft.com/office/drawing/2014/main" id="{2E4A276D-A8D8-204E-BA1E-08942D48F929}"/>
            </a:ext>
          </a:extLst>
        </xdr:cNvPr>
        <xdr:cNvPicPr>
          <a:picLocks noChangeAspect="1"/>
        </xdr:cNvPicPr>
      </xdr:nvPicPr>
      <xdr:blipFill>
        <a:blip xmlns:r="http://schemas.openxmlformats.org/officeDocument/2006/relationships" r:embed="rId6"/>
        <a:stretch>
          <a:fillRect/>
        </a:stretch>
      </xdr:blipFill>
      <xdr:spPr>
        <a:xfrm>
          <a:off x="1947179" y="33731131"/>
          <a:ext cx="769416" cy="432796"/>
        </a:xfrm>
        <a:prstGeom prst="rect">
          <a:avLst/>
        </a:prstGeom>
      </xdr:spPr>
    </xdr:pic>
    <xdr:clientData/>
  </xdr:oneCellAnchor>
  <xdr:oneCellAnchor>
    <xdr:from>
      <xdr:col>1</xdr:col>
      <xdr:colOff>111241</xdr:colOff>
      <xdr:row>25</xdr:row>
      <xdr:rowOff>83430</xdr:rowOff>
    </xdr:from>
    <xdr:ext cx="1764633" cy="655537"/>
    <xdr:pic>
      <xdr:nvPicPr>
        <xdr:cNvPr id="12" name="Picture 11">
          <a:extLst>
            <a:ext uri="{FF2B5EF4-FFF2-40B4-BE49-F238E27FC236}">
              <a16:creationId xmlns:a16="http://schemas.microsoft.com/office/drawing/2014/main" id="{DAFBA332-F87D-0A4F-811A-84301153A557}"/>
            </a:ext>
          </a:extLst>
        </xdr:cNvPr>
        <xdr:cNvPicPr>
          <a:picLocks noChangeAspect="1"/>
        </xdr:cNvPicPr>
      </xdr:nvPicPr>
      <xdr:blipFill>
        <a:blip xmlns:r="http://schemas.openxmlformats.org/officeDocument/2006/relationships" r:embed="rId7"/>
        <a:stretch>
          <a:fillRect/>
        </a:stretch>
      </xdr:blipFill>
      <xdr:spPr>
        <a:xfrm>
          <a:off x="936741" y="34309930"/>
          <a:ext cx="1764633" cy="646012"/>
        </a:xfrm>
        <a:prstGeom prst="rect">
          <a:avLst/>
        </a:prstGeom>
      </xdr:spPr>
    </xdr:pic>
    <xdr:clientData/>
  </xdr:oneCellAnchor>
  <xdr:oneCellAnchor>
    <xdr:from>
      <xdr:col>1</xdr:col>
      <xdr:colOff>385968</xdr:colOff>
      <xdr:row>26</xdr:row>
      <xdr:rowOff>53693</xdr:rowOff>
    </xdr:from>
    <xdr:ext cx="991690" cy="790851"/>
    <xdr:pic>
      <xdr:nvPicPr>
        <xdr:cNvPr id="13" name="Picture 12">
          <a:extLst>
            <a:ext uri="{FF2B5EF4-FFF2-40B4-BE49-F238E27FC236}">
              <a16:creationId xmlns:a16="http://schemas.microsoft.com/office/drawing/2014/main" id="{8189E9AC-5523-8A42-AA75-570FA57AC436}"/>
            </a:ext>
          </a:extLst>
        </xdr:cNvPr>
        <xdr:cNvPicPr>
          <a:picLocks noChangeAspect="1"/>
        </xdr:cNvPicPr>
      </xdr:nvPicPr>
      <xdr:blipFill>
        <a:blip xmlns:r="http://schemas.openxmlformats.org/officeDocument/2006/relationships" r:embed="rId8"/>
        <a:stretch>
          <a:fillRect/>
        </a:stretch>
      </xdr:blipFill>
      <xdr:spPr>
        <a:xfrm>
          <a:off x="1211468" y="35169193"/>
          <a:ext cx="991690" cy="778151"/>
        </a:xfrm>
        <a:prstGeom prst="rect">
          <a:avLst/>
        </a:prstGeom>
      </xdr:spPr>
    </xdr:pic>
    <xdr:clientData/>
  </xdr:oneCellAnchor>
  <xdr:oneCellAnchor>
    <xdr:from>
      <xdr:col>1</xdr:col>
      <xdr:colOff>27814</xdr:colOff>
      <xdr:row>29</xdr:row>
      <xdr:rowOff>92701</xdr:rowOff>
    </xdr:from>
    <xdr:ext cx="1251460" cy="1267335"/>
    <xdr:pic>
      <xdr:nvPicPr>
        <xdr:cNvPr id="14" name="Picture 13">
          <a:extLst>
            <a:ext uri="{FF2B5EF4-FFF2-40B4-BE49-F238E27FC236}">
              <a16:creationId xmlns:a16="http://schemas.microsoft.com/office/drawing/2014/main" id="{E97FD902-F7B9-2546-9A84-86B9A649D55E}"/>
            </a:ext>
          </a:extLst>
        </xdr:cNvPr>
        <xdr:cNvPicPr>
          <a:picLocks noChangeAspect="1"/>
        </xdr:cNvPicPr>
      </xdr:nvPicPr>
      <xdr:blipFill>
        <a:blip xmlns:r="http://schemas.openxmlformats.org/officeDocument/2006/relationships" r:embed="rId9"/>
        <a:stretch>
          <a:fillRect/>
        </a:stretch>
      </xdr:blipFill>
      <xdr:spPr>
        <a:xfrm>
          <a:off x="853314" y="37900601"/>
          <a:ext cx="1251460" cy="1251460"/>
        </a:xfrm>
        <a:prstGeom prst="rect">
          <a:avLst/>
        </a:prstGeom>
      </xdr:spPr>
    </xdr:pic>
    <xdr:clientData/>
  </xdr:oneCellAnchor>
  <xdr:oneCellAnchor>
    <xdr:from>
      <xdr:col>1</xdr:col>
      <xdr:colOff>250293</xdr:colOff>
      <xdr:row>31</xdr:row>
      <xdr:rowOff>83430</xdr:rowOff>
    </xdr:from>
    <xdr:ext cx="1545907" cy="1173562"/>
    <xdr:pic>
      <xdr:nvPicPr>
        <xdr:cNvPr id="15" name="Picture 14">
          <a:extLst>
            <a:ext uri="{FF2B5EF4-FFF2-40B4-BE49-F238E27FC236}">
              <a16:creationId xmlns:a16="http://schemas.microsoft.com/office/drawing/2014/main" id="{9FAD2204-BC7C-304D-BAC9-DC6D895C6382}"/>
            </a:ext>
          </a:extLst>
        </xdr:cNvPr>
        <xdr:cNvPicPr>
          <a:picLocks noChangeAspect="1"/>
        </xdr:cNvPicPr>
      </xdr:nvPicPr>
      <xdr:blipFill>
        <a:blip xmlns:r="http://schemas.openxmlformats.org/officeDocument/2006/relationships" r:embed="rId10"/>
        <a:stretch>
          <a:fillRect/>
        </a:stretch>
      </xdr:blipFill>
      <xdr:spPr>
        <a:xfrm>
          <a:off x="1075793" y="39694730"/>
          <a:ext cx="1545907" cy="1157687"/>
        </a:xfrm>
        <a:prstGeom prst="rect">
          <a:avLst/>
        </a:prstGeom>
      </xdr:spPr>
    </xdr:pic>
    <xdr:clientData/>
  </xdr:oneCellAnchor>
  <xdr:oneCellAnchor>
    <xdr:from>
      <xdr:col>1</xdr:col>
      <xdr:colOff>252487</xdr:colOff>
      <xdr:row>32</xdr:row>
      <xdr:rowOff>140124</xdr:rowOff>
    </xdr:from>
    <xdr:ext cx="1545907" cy="1173562"/>
    <xdr:pic>
      <xdr:nvPicPr>
        <xdr:cNvPr id="16" name="Picture 15">
          <a:extLst>
            <a:ext uri="{FF2B5EF4-FFF2-40B4-BE49-F238E27FC236}">
              <a16:creationId xmlns:a16="http://schemas.microsoft.com/office/drawing/2014/main" id="{2B9CDD4A-79AA-7B47-B169-11D3EDCD7F3A}"/>
            </a:ext>
          </a:extLst>
        </xdr:cNvPr>
        <xdr:cNvPicPr>
          <a:picLocks noChangeAspect="1"/>
        </xdr:cNvPicPr>
      </xdr:nvPicPr>
      <xdr:blipFill>
        <a:blip xmlns:r="http://schemas.openxmlformats.org/officeDocument/2006/relationships" r:embed="rId10"/>
        <a:stretch>
          <a:fillRect/>
        </a:stretch>
      </xdr:blipFill>
      <xdr:spPr>
        <a:xfrm>
          <a:off x="1077987" y="41148424"/>
          <a:ext cx="1545907" cy="1157687"/>
        </a:xfrm>
        <a:prstGeom prst="rect">
          <a:avLst/>
        </a:prstGeom>
      </xdr:spPr>
    </xdr:pic>
    <xdr:clientData/>
  </xdr:oneCellAnchor>
  <xdr:oneCellAnchor>
    <xdr:from>
      <xdr:col>0</xdr:col>
      <xdr:colOff>341078</xdr:colOff>
      <xdr:row>38</xdr:row>
      <xdr:rowOff>146137</xdr:rowOff>
    </xdr:from>
    <xdr:ext cx="1271675" cy="1750395"/>
    <xdr:pic>
      <xdr:nvPicPr>
        <xdr:cNvPr id="17" name="Picture 16">
          <a:extLst>
            <a:ext uri="{FF2B5EF4-FFF2-40B4-BE49-F238E27FC236}">
              <a16:creationId xmlns:a16="http://schemas.microsoft.com/office/drawing/2014/main" id="{8369CC86-F2D3-E14C-91D4-62D04440DC73}"/>
            </a:ext>
          </a:extLst>
        </xdr:cNvPr>
        <xdr:cNvPicPr>
          <a:picLocks noChangeAspect="1"/>
        </xdr:cNvPicPr>
      </xdr:nvPicPr>
      <xdr:blipFill>
        <a:blip xmlns:r="http://schemas.openxmlformats.org/officeDocument/2006/relationships" r:embed="rId11"/>
        <a:stretch>
          <a:fillRect/>
        </a:stretch>
      </xdr:blipFill>
      <xdr:spPr>
        <a:xfrm>
          <a:off x="341078" y="39787070"/>
          <a:ext cx="1280141" cy="1750395"/>
        </a:xfrm>
        <a:prstGeom prst="rect">
          <a:avLst/>
        </a:prstGeom>
      </xdr:spPr>
    </xdr:pic>
    <xdr:clientData/>
  </xdr:oneCellAnchor>
  <xdr:oneCellAnchor>
    <xdr:from>
      <xdr:col>1</xdr:col>
      <xdr:colOff>209097</xdr:colOff>
      <xdr:row>41</xdr:row>
      <xdr:rowOff>42909</xdr:rowOff>
    </xdr:from>
    <xdr:ext cx="1584560" cy="1208040"/>
    <xdr:pic>
      <xdr:nvPicPr>
        <xdr:cNvPr id="18" name="Picture 17">
          <a:extLst>
            <a:ext uri="{FF2B5EF4-FFF2-40B4-BE49-F238E27FC236}">
              <a16:creationId xmlns:a16="http://schemas.microsoft.com/office/drawing/2014/main" id="{1D5B1F64-89D6-9A4C-983A-0F892417282E}"/>
            </a:ext>
          </a:extLst>
        </xdr:cNvPr>
        <xdr:cNvPicPr>
          <a:picLocks noChangeAspect="1"/>
        </xdr:cNvPicPr>
      </xdr:nvPicPr>
      <xdr:blipFill>
        <a:blip xmlns:r="http://schemas.openxmlformats.org/officeDocument/2006/relationships" r:embed="rId10"/>
        <a:stretch>
          <a:fillRect/>
        </a:stretch>
      </xdr:blipFill>
      <xdr:spPr>
        <a:xfrm>
          <a:off x="674764" y="51128659"/>
          <a:ext cx="1584560" cy="1208040"/>
        </a:xfrm>
        <a:prstGeom prst="rect">
          <a:avLst/>
        </a:prstGeom>
      </xdr:spPr>
    </xdr:pic>
    <xdr:clientData/>
  </xdr:oneCellAnchor>
  <xdr:oneCellAnchor>
    <xdr:from>
      <xdr:col>1</xdr:col>
      <xdr:colOff>389343</xdr:colOff>
      <xdr:row>40</xdr:row>
      <xdr:rowOff>37081</xdr:rowOff>
    </xdr:from>
    <xdr:ext cx="1205110" cy="1345888"/>
    <xdr:pic>
      <xdr:nvPicPr>
        <xdr:cNvPr id="19" name="Picture 18">
          <a:extLst>
            <a:ext uri="{FF2B5EF4-FFF2-40B4-BE49-F238E27FC236}">
              <a16:creationId xmlns:a16="http://schemas.microsoft.com/office/drawing/2014/main" id="{9B697432-76FB-C741-B75D-38B17989C837}"/>
            </a:ext>
          </a:extLst>
        </xdr:cNvPr>
        <xdr:cNvPicPr>
          <a:picLocks noChangeAspect="1"/>
        </xdr:cNvPicPr>
      </xdr:nvPicPr>
      <xdr:blipFill>
        <a:blip xmlns:r="http://schemas.openxmlformats.org/officeDocument/2006/relationships" r:embed="rId12"/>
        <a:stretch>
          <a:fillRect/>
        </a:stretch>
      </xdr:blipFill>
      <xdr:spPr>
        <a:xfrm>
          <a:off x="1214843" y="50240181"/>
          <a:ext cx="1205110" cy="1326838"/>
        </a:xfrm>
        <a:prstGeom prst="rect">
          <a:avLst/>
        </a:prstGeom>
      </xdr:spPr>
    </xdr:pic>
    <xdr:clientData/>
  </xdr:oneCellAnchor>
  <xdr:oneCellAnchor>
    <xdr:from>
      <xdr:col>1</xdr:col>
      <xdr:colOff>92701</xdr:colOff>
      <xdr:row>19</xdr:row>
      <xdr:rowOff>64890</xdr:rowOff>
    </xdr:from>
    <xdr:ext cx="1789124" cy="805600"/>
    <xdr:pic>
      <xdr:nvPicPr>
        <xdr:cNvPr id="20" name="Picture 19">
          <a:extLst>
            <a:ext uri="{FF2B5EF4-FFF2-40B4-BE49-F238E27FC236}">
              <a16:creationId xmlns:a16="http://schemas.microsoft.com/office/drawing/2014/main" id="{A207BF60-CB4E-684F-B64F-5167EB5B086A}"/>
            </a:ext>
          </a:extLst>
        </xdr:cNvPr>
        <xdr:cNvPicPr>
          <a:picLocks noChangeAspect="1"/>
        </xdr:cNvPicPr>
      </xdr:nvPicPr>
      <xdr:blipFill>
        <a:blip xmlns:r="http://schemas.openxmlformats.org/officeDocument/2006/relationships" r:embed="rId5"/>
        <a:stretch>
          <a:fillRect/>
        </a:stretch>
      </xdr:blipFill>
      <xdr:spPr>
        <a:xfrm>
          <a:off x="918201" y="25909390"/>
          <a:ext cx="1789124" cy="805600"/>
        </a:xfrm>
        <a:prstGeom prst="rect">
          <a:avLst/>
        </a:prstGeom>
      </xdr:spPr>
    </xdr:pic>
    <xdr:clientData/>
  </xdr:oneCellAnchor>
  <xdr:oneCellAnchor>
    <xdr:from>
      <xdr:col>1</xdr:col>
      <xdr:colOff>1121679</xdr:colOff>
      <xdr:row>19</xdr:row>
      <xdr:rowOff>901631</xdr:rowOff>
    </xdr:from>
    <xdr:ext cx="769416" cy="432796"/>
    <xdr:pic>
      <xdr:nvPicPr>
        <xdr:cNvPr id="21" name="Picture 20">
          <a:extLst>
            <a:ext uri="{FF2B5EF4-FFF2-40B4-BE49-F238E27FC236}">
              <a16:creationId xmlns:a16="http://schemas.microsoft.com/office/drawing/2014/main" id="{A4925031-A8AE-3746-98EA-CD1CD368B1CB}"/>
            </a:ext>
          </a:extLst>
        </xdr:cNvPr>
        <xdr:cNvPicPr>
          <a:picLocks noChangeAspect="1"/>
        </xdr:cNvPicPr>
      </xdr:nvPicPr>
      <xdr:blipFill>
        <a:blip xmlns:r="http://schemas.openxmlformats.org/officeDocument/2006/relationships" r:embed="rId6"/>
        <a:stretch>
          <a:fillRect/>
        </a:stretch>
      </xdr:blipFill>
      <xdr:spPr>
        <a:xfrm>
          <a:off x="1947179" y="26746131"/>
          <a:ext cx="769416" cy="432796"/>
        </a:xfrm>
        <a:prstGeom prst="rect">
          <a:avLst/>
        </a:prstGeom>
      </xdr:spPr>
    </xdr:pic>
    <xdr:clientData/>
  </xdr:oneCellAnchor>
  <xdr:oneCellAnchor>
    <xdr:from>
      <xdr:col>1</xdr:col>
      <xdr:colOff>92701</xdr:colOff>
      <xdr:row>18</xdr:row>
      <xdr:rowOff>64890</xdr:rowOff>
    </xdr:from>
    <xdr:ext cx="1789124" cy="805600"/>
    <xdr:pic>
      <xdr:nvPicPr>
        <xdr:cNvPr id="22" name="Picture 21">
          <a:extLst>
            <a:ext uri="{FF2B5EF4-FFF2-40B4-BE49-F238E27FC236}">
              <a16:creationId xmlns:a16="http://schemas.microsoft.com/office/drawing/2014/main" id="{E16E5520-E9EC-3C4A-9599-FFA9B474C29F}"/>
            </a:ext>
          </a:extLst>
        </xdr:cNvPr>
        <xdr:cNvPicPr>
          <a:picLocks noChangeAspect="1"/>
        </xdr:cNvPicPr>
      </xdr:nvPicPr>
      <xdr:blipFill>
        <a:blip xmlns:r="http://schemas.openxmlformats.org/officeDocument/2006/relationships" r:embed="rId5"/>
        <a:stretch>
          <a:fillRect/>
        </a:stretch>
      </xdr:blipFill>
      <xdr:spPr>
        <a:xfrm>
          <a:off x="918201" y="24512390"/>
          <a:ext cx="1789124" cy="805600"/>
        </a:xfrm>
        <a:prstGeom prst="rect">
          <a:avLst/>
        </a:prstGeom>
      </xdr:spPr>
    </xdr:pic>
    <xdr:clientData/>
  </xdr:oneCellAnchor>
  <xdr:oneCellAnchor>
    <xdr:from>
      <xdr:col>1</xdr:col>
      <xdr:colOff>1121679</xdr:colOff>
      <xdr:row>18</xdr:row>
      <xdr:rowOff>901631</xdr:rowOff>
    </xdr:from>
    <xdr:ext cx="769416" cy="432796"/>
    <xdr:pic>
      <xdr:nvPicPr>
        <xdr:cNvPr id="23" name="Picture 22">
          <a:extLst>
            <a:ext uri="{FF2B5EF4-FFF2-40B4-BE49-F238E27FC236}">
              <a16:creationId xmlns:a16="http://schemas.microsoft.com/office/drawing/2014/main" id="{4FAFB514-5911-5743-8FEA-9A12E2454F68}"/>
            </a:ext>
          </a:extLst>
        </xdr:cNvPr>
        <xdr:cNvPicPr>
          <a:picLocks noChangeAspect="1"/>
        </xdr:cNvPicPr>
      </xdr:nvPicPr>
      <xdr:blipFill>
        <a:blip xmlns:r="http://schemas.openxmlformats.org/officeDocument/2006/relationships" r:embed="rId6"/>
        <a:stretch>
          <a:fillRect/>
        </a:stretch>
      </xdr:blipFill>
      <xdr:spPr>
        <a:xfrm>
          <a:off x="1947179" y="25349131"/>
          <a:ext cx="769416" cy="432796"/>
        </a:xfrm>
        <a:prstGeom prst="rect">
          <a:avLst/>
        </a:prstGeom>
      </xdr:spPr>
    </xdr:pic>
    <xdr:clientData/>
  </xdr:oneCellAnchor>
  <xdr:oneCellAnchor>
    <xdr:from>
      <xdr:col>1</xdr:col>
      <xdr:colOff>92701</xdr:colOff>
      <xdr:row>17</xdr:row>
      <xdr:rowOff>64890</xdr:rowOff>
    </xdr:from>
    <xdr:ext cx="1789124" cy="805600"/>
    <xdr:pic>
      <xdr:nvPicPr>
        <xdr:cNvPr id="24" name="Picture 23">
          <a:extLst>
            <a:ext uri="{FF2B5EF4-FFF2-40B4-BE49-F238E27FC236}">
              <a16:creationId xmlns:a16="http://schemas.microsoft.com/office/drawing/2014/main" id="{A3147BCB-DCCF-A349-8475-0B2CE9BE25C6}"/>
            </a:ext>
          </a:extLst>
        </xdr:cNvPr>
        <xdr:cNvPicPr>
          <a:picLocks noChangeAspect="1"/>
        </xdr:cNvPicPr>
      </xdr:nvPicPr>
      <xdr:blipFill>
        <a:blip xmlns:r="http://schemas.openxmlformats.org/officeDocument/2006/relationships" r:embed="rId5"/>
        <a:stretch>
          <a:fillRect/>
        </a:stretch>
      </xdr:blipFill>
      <xdr:spPr>
        <a:xfrm>
          <a:off x="918201" y="23115390"/>
          <a:ext cx="1789124" cy="805600"/>
        </a:xfrm>
        <a:prstGeom prst="rect">
          <a:avLst/>
        </a:prstGeom>
      </xdr:spPr>
    </xdr:pic>
    <xdr:clientData/>
  </xdr:oneCellAnchor>
  <xdr:oneCellAnchor>
    <xdr:from>
      <xdr:col>1</xdr:col>
      <xdr:colOff>1121679</xdr:colOff>
      <xdr:row>17</xdr:row>
      <xdr:rowOff>901631</xdr:rowOff>
    </xdr:from>
    <xdr:ext cx="769416" cy="432796"/>
    <xdr:pic>
      <xdr:nvPicPr>
        <xdr:cNvPr id="25" name="Picture 24">
          <a:extLst>
            <a:ext uri="{FF2B5EF4-FFF2-40B4-BE49-F238E27FC236}">
              <a16:creationId xmlns:a16="http://schemas.microsoft.com/office/drawing/2014/main" id="{E9AA160C-163F-9C47-B8B6-48E1DF2D61CA}"/>
            </a:ext>
          </a:extLst>
        </xdr:cNvPr>
        <xdr:cNvPicPr>
          <a:picLocks noChangeAspect="1"/>
        </xdr:cNvPicPr>
      </xdr:nvPicPr>
      <xdr:blipFill>
        <a:blip xmlns:r="http://schemas.openxmlformats.org/officeDocument/2006/relationships" r:embed="rId6"/>
        <a:stretch>
          <a:fillRect/>
        </a:stretch>
      </xdr:blipFill>
      <xdr:spPr>
        <a:xfrm>
          <a:off x="1947179" y="23952131"/>
          <a:ext cx="769416" cy="432796"/>
        </a:xfrm>
        <a:prstGeom prst="rect">
          <a:avLst/>
        </a:prstGeom>
      </xdr:spPr>
    </xdr:pic>
    <xdr:clientData/>
  </xdr:oneCellAnchor>
  <xdr:oneCellAnchor>
    <xdr:from>
      <xdr:col>1</xdr:col>
      <xdr:colOff>92701</xdr:colOff>
      <xdr:row>16</xdr:row>
      <xdr:rowOff>64890</xdr:rowOff>
    </xdr:from>
    <xdr:ext cx="1789124" cy="805600"/>
    <xdr:pic>
      <xdr:nvPicPr>
        <xdr:cNvPr id="26" name="Picture 25">
          <a:extLst>
            <a:ext uri="{FF2B5EF4-FFF2-40B4-BE49-F238E27FC236}">
              <a16:creationId xmlns:a16="http://schemas.microsoft.com/office/drawing/2014/main" id="{BAF00ABB-9C9F-F247-BC8C-059F5EC2672D}"/>
            </a:ext>
          </a:extLst>
        </xdr:cNvPr>
        <xdr:cNvPicPr>
          <a:picLocks noChangeAspect="1"/>
        </xdr:cNvPicPr>
      </xdr:nvPicPr>
      <xdr:blipFill>
        <a:blip xmlns:r="http://schemas.openxmlformats.org/officeDocument/2006/relationships" r:embed="rId5"/>
        <a:stretch>
          <a:fillRect/>
        </a:stretch>
      </xdr:blipFill>
      <xdr:spPr>
        <a:xfrm>
          <a:off x="918201" y="21718390"/>
          <a:ext cx="1789124" cy="805600"/>
        </a:xfrm>
        <a:prstGeom prst="rect">
          <a:avLst/>
        </a:prstGeom>
      </xdr:spPr>
    </xdr:pic>
    <xdr:clientData/>
  </xdr:oneCellAnchor>
  <xdr:oneCellAnchor>
    <xdr:from>
      <xdr:col>1</xdr:col>
      <xdr:colOff>1121679</xdr:colOff>
      <xdr:row>16</xdr:row>
      <xdr:rowOff>901631</xdr:rowOff>
    </xdr:from>
    <xdr:ext cx="769416" cy="432796"/>
    <xdr:pic>
      <xdr:nvPicPr>
        <xdr:cNvPr id="27" name="Picture 26">
          <a:extLst>
            <a:ext uri="{FF2B5EF4-FFF2-40B4-BE49-F238E27FC236}">
              <a16:creationId xmlns:a16="http://schemas.microsoft.com/office/drawing/2014/main" id="{B3C71604-E820-934D-982C-19F3FC0307DE}"/>
            </a:ext>
          </a:extLst>
        </xdr:cNvPr>
        <xdr:cNvPicPr>
          <a:picLocks noChangeAspect="1"/>
        </xdr:cNvPicPr>
      </xdr:nvPicPr>
      <xdr:blipFill>
        <a:blip xmlns:r="http://schemas.openxmlformats.org/officeDocument/2006/relationships" r:embed="rId6"/>
        <a:stretch>
          <a:fillRect/>
        </a:stretch>
      </xdr:blipFill>
      <xdr:spPr>
        <a:xfrm>
          <a:off x="1947179" y="22555131"/>
          <a:ext cx="769416" cy="432796"/>
        </a:xfrm>
        <a:prstGeom prst="rect">
          <a:avLst/>
        </a:prstGeom>
      </xdr:spPr>
    </xdr:pic>
    <xdr:clientData/>
  </xdr:oneCellAnchor>
  <xdr:oneCellAnchor>
    <xdr:from>
      <xdr:col>1</xdr:col>
      <xdr:colOff>92701</xdr:colOff>
      <xdr:row>20</xdr:row>
      <xdr:rowOff>64890</xdr:rowOff>
    </xdr:from>
    <xdr:ext cx="1789124" cy="805600"/>
    <xdr:pic>
      <xdr:nvPicPr>
        <xdr:cNvPr id="28" name="Picture 27">
          <a:extLst>
            <a:ext uri="{FF2B5EF4-FFF2-40B4-BE49-F238E27FC236}">
              <a16:creationId xmlns:a16="http://schemas.microsoft.com/office/drawing/2014/main" id="{061946CD-CD53-EB4A-B12D-F210F4E5C285}"/>
            </a:ext>
          </a:extLst>
        </xdr:cNvPr>
        <xdr:cNvPicPr>
          <a:picLocks noChangeAspect="1"/>
        </xdr:cNvPicPr>
      </xdr:nvPicPr>
      <xdr:blipFill>
        <a:blip xmlns:r="http://schemas.openxmlformats.org/officeDocument/2006/relationships" r:embed="rId5"/>
        <a:stretch>
          <a:fillRect/>
        </a:stretch>
      </xdr:blipFill>
      <xdr:spPr>
        <a:xfrm>
          <a:off x="918201" y="27306390"/>
          <a:ext cx="1789124" cy="805600"/>
        </a:xfrm>
        <a:prstGeom prst="rect">
          <a:avLst/>
        </a:prstGeom>
      </xdr:spPr>
    </xdr:pic>
    <xdr:clientData/>
  </xdr:oneCellAnchor>
  <xdr:oneCellAnchor>
    <xdr:from>
      <xdr:col>1</xdr:col>
      <xdr:colOff>1121679</xdr:colOff>
      <xdr:row>20</xdr:row>
      <xdr:rowOff>901631</xdr:rowOff>
    </xdr:from>
    <xdr:ext cx="769416" cy="432796"/>
    <xdr:pic>
      <xdr:nvPicPr>
        <xdr:cNvPr id="29" name="Picture 28">
          <a:extLst>
            <a:ext uri="{FF2B5EF4-FFF2-40B4-BE49-F238E27FC236}">
              <a16:creationId xmlns:a16="http://schemas.microsoft.com/office/drawing/2014/main" id="{7011939F-D576-3D47-915A-A4D26BD5A52B}"/>
            </a:ext>
          </a:extLst>
        </xdr:cNvPr>
        <xdr:cNvPicPr>
          <a:picLocks noChangeAspect="1"/>
        </xdr:cNvPicPr>
      </xdr:nvPicPr>
      <xdr:blipFill>
        <a:blip xmlns:r="http://schemas.openxmlformats.org/officeDocument/2006/relationships" r:embed="rId6"/>
        <a:stretch>
          <a:fillRect/>
        </a:stretch>
      </xdr:blipFill>
      <xdr:spPr>
        <a:xfrm>
          <a:off x="1947179" y="28143131"/>
          <a:ext cx="769416" cy="432796"/>
        </a:xfrm>
        <a:prstGeom prst="rect">
          <a:avLst/>
        </a:prstGeom>
      </xdr:spPr>
    </xdr:pic>
    <xdr:clientData/>
  </xdr:oneCellAnchor>
  <xdr:oneCellAnchor>
    <xdr:from>
      <xdr:col>1</xdr:col>
      <xdr:colOff>92701</xdr:colOff>
      <xdr:row>23</xdr:row>
      <xdr:rowOff>64890</xdr:rowOff>
    </xdr:from>
    <xdr:ext cx="1789124" cy="805600"/>
    <xdr:pic>
      <xdr:nvPicPr>
        <xdr:cNvPr id="30" name="Picture 29">
          <a:extLst>
            <a:ext uri="{FF2B5EF4-FFF2-40B4-BE49-F238E27FC236}">
              <a16:creationId xmlns:a16="http://schemas.microsoft.com/office/drawing/2014/main" id="{02F91933-A2BA-A449-B3ED-F2BEBB4BC661}"/>
            </a:ext>
          </a:extLst>
        </xdr:cNvPr>
        <xdr:cNvPicPr>
          <a:picLocks noChangeAspect="1"/>
        </xdr:cNvPicPr>
      </xdr:nvPicPr>
      <xdr:blipFill>
        <a:blip xmlns:r="http://schemas.openxmlformats.org/officeDocument/2006/relationships" r:embed="rId5"/>
        <a:stretch>
          <a:fillRect/>
        </a:stretch>
      </xdr:blipFill>
      <xdr:spPr>
        <a:xfrm>
          <a:off x="918201" y="31497390"/>
          <a:ext cx="1789124" cy="805600"/>
        </a:xfrm>
        <a:prstGeom prst="rect">
          <a:avLst/>
        </a:prstGeom>
      </xdr:spPr>
    </xdr:pic>
    <xdr:clientData/>
  </xdr:oneCellAnchor>
  <xdr:oneCellAnchor>
    <xdr:from>
      <xdr:col>1</xdr:col>
      <xdr:colOff>1121679</xdr:colOff>
      <xdr:row>23</xdr:row>
      <xdr:rowOff>901631</xdr:rowOff>
    </xdr:from>
    <xdr:ext cx="769416" cy="432796"/>
    <xdr:pic>
      <xdr:nvPicPr>
        <xdr:cNvPr id="31" name="Picture 30">
          <a:extLst>
            <a:ext uri="{FF2B5EF4-FFF2-40B4-BE49-F238E27FC236}">
              <a16:creationId xmlns:a16="http://schemas.microsoft.com/office/drawing/2014/main" id="{E0056037-2AD9-364F-AE0B-9DF311609DB8}"/>
            </a:ext>
          </a:extLst>
        </xdr:cNvPr>
        <xdr:cNvPicPr>
          <a:picLocks noChangeAspect="1"/>
        </xdr:cNvPicPr>
      </xdr:nvPicPr>
      <xdr:blipFill>
        <a:blip xmlns:r="http://schemas.openxmlformats.org/officeDocument/2006/relationships" r:embed="rId6"/>
        <a:stretch>
          <a:fillRect/>
        </a:stretch>
      </xdr:blipFill>
      <xdr:spPr>
        <a:xfrm>
          <a:off x="1947179" y="32334131"/>
          <a:ext cx="769416" cy="432796"/>
        </a:xfrm>
        <a:prstGeom prst="rect">
          <a:avLst/>
        </a:prstGeom>
      </xdr:spPr>
    </xdr:pic>
    <xdr:clientData/>
  </xdr:oneCellAnchor>
  <xdr:oneCellAnchor>
    <xdr:from>
      <xdr:col>1</xdr:col>
      <xdr:colOff>92701</xdr:colOff>
      <xdr:row>22</xdr:row>
      <xdr:rowOff>64890</xdr:rowOff>
    </xdr:from>
    <xdr:ext cx="1789124" cy="805600"/>
    <xdr:pic>
      <xdr:nvPicPr>
        <xdr:cNvPr id="32" name="Picture 31">
          <a:extLst>
            <a:ext uri="{FF2B5EF4-FFF2-40B4-BE49-F238E27FC236}">
              <a16:creationId xmlns:a16="http://schemas.microsoft.com/office/drawing/2014/main" id="{0669BAAC-390A-9A41-A992-543BA559AF7E}"/>
            </a:ext>
          </a:extLst>
        </xdr:cNvPr>
        <xdr:cNvPicPr>
          <a:picLocks noChangeAspect="1"/>
        </xdr:cNvPicPr>
      </xdr:nvPicPr>
      <xdr:blipFill>
        <a:blip xmlns:r="http://schemas.openxmlformats.org/officeDocument/2006/relationships" r:embed="rId5"/>
        <a:stretch>
          <a:fillRect/>
        </a:stretch>
      </xdr:blipFill>
      <xdr:spPr>
        <a:xfrm>
          <a:off x="918201" y="30100390"/>
          <a:ext cx="1789124" cy="805600"/>
        </a:xfrm>
        <a:prstGeom prst="rect">
          <a:avLst/>
        </a:prstGeom>
      </xdr:spPr>
    </xdr:pic>
    <xdr:clientData/>
  </xdr:oneCellAnchor>
  <xdr:oneCellAnchor>
    <xdr:from>
      <xdr:col>1</xdr:col>
      <xdr:colOff>1121679</xdr:colOff>
      <xdr:row>22</xdr:row>
      <xdr:rowOff>901631</xdr:rowOff>
    </xdr:from>
    <xdr:ext cx="769416" cy="432796"/>
    <xdr:pic>
      <xdr:nvPicPr>
        <xdr:cNvPr id="33" name="Picture 32">
          <a:extLst>
            <a:ext uri="{FF2B5EF4-FFF2-40B4-BE49-F238E27FC236}">
              <a16:creationId xmlns:a16="http://schemas.microsoft.com/office/drawing/2014/main" id="{B7651916-C3D3-1E41-B8D2-5E01E6058DCE}"/>
            </a:ext>
          </a:extLst>
        </xdr:cNvPr>
        <xdr:cNvPicPr>
          <a:picLocks noChangeAspect="1"/>
        </xdr:cNvPicPr>
      </xdr:nvPicPr>
      <xdr:blipFill>
        <a:blip xmlns:r="http://schemas.openxmlformats.org/officeDocument/2006/relationships" r:embed="rId6"/>
        <a:stretch>
          <a:fillRect/>
        </a:stretch>
      </xdr:blipFill>
      <xdr:spPr>
        <a:xfrm>
          <a:off x="1947179" y="30937131"/>
          <a:ext cx="769416" cy="432796"/>
        </a:xfrm>
        <a:prstGeom prst="rect">
          <a:avLst/>
        </a:prstGeom>
      </xdr:spPr>
    </xdr:pic>
    <xdr:clientData/>
  </xdr:oneCellAnchor>
  <xdr:oneCellAnchor>
    <xdr:from>
      <xdr:col>1</xdr:col>
      <xdr:colOff>252487</xdr:colOff>
      <xdr:row>33</xdr:row>
      <xdr:rowOff>140124</xdr:rowOff>
    </xdr:from>
    <xdr:ext cx="1545907" cy="1157687"/>
    <xdr:pic>
      <xdr:nvPicPr>
        <xdr:cNvPr id="34" name="Picture 33">
          <a:extLst>
            <a:ext uri="{FF2B5EF4-FFF2-40B4-BE49-F238E27FC236}">
              <a16:creationId xmlns:a16="http://schemas.microsoft.com/office/drawing/2014/main" id="{080237EE-319F-B24E-AA7C-EC9F75354988}"/>
            </a:ext>
          </a:extLst>
        </xdr:cNvPr>
        <xdr:cNvPicPr>
          <a:picLocks noChangeAspect="1"/>
        </xdr:cNvPicPr>
      </xdr:nvPicPr>
      <xdr:blipFill>
        <a:blip xmlns:r="http://schemas.openxmlformats.org/officeDocument/2006/relationships" r:embed="rId10"/>
        <a:stretch>
          <a:fillRect/>
        </a:stretch>
      </xdr:blipFill>
      <xdr:spPr>
        <a:xfrm>
          <a:off x="1077987" y="42545424"/>
          <a:ext cx="1545907" cy="1157687"/>
        </a:xfrm>
        <a:prstGeom prst="rect">
          <a:avLst/>
        </a:prstGeom>
      </xdr:spPr>
    </xdr:pic>
    <xdr:clientData/>
  </xdr:oneCellAnchor>
  <xdr:oneCellAnchor>
    <xdr:from>
      <xdr:col>1</xdr:col>
      <xdr:colOff>531089</xdr:colOff>
      <xdr:row>43</xdr:row>
      <xdr:rowOff>103910</xdr:rowOff>
    </xdr:from>
    <xdr:ext cx="1062183" cy="1226678"/>
    <xdr:pic>
      <xdr:nvPicPr>
        <xdr:cNvPr id="38" name="Picture 37">
          <a:extLst>
            <a:ext uri="{FF2B5EF4-FFF2-40B4-BE49-F238E27FC236}">
              <a16:creationId xmlns:a16="http://schemas.microsoft.com/office/drawing/2014/main" id="{A844581F-D641-CA46-9974-C970AC1B978D}"/>
            </a:ext>
          </a:extLst>
        </xdr:cNvPr>
        <xdr:cNvPicPr>
          <a:picLocks noChangeAspect="1"/>
        </xdr:cNvPicPr>
      </xdr:nvPicPr>
      <xdr:blipFill>
        <a:blip xmlns:r="http://schemas.openxmlformats.org/officeDocument/2006/relationships" r:embed="rId13"/>
        <a:stretch>
          <a:fillRect/>
        </a:stretch>
      </xdr:blipFill>
      <xdr:spPr>
        <a:xfrm>
          <a:off x="1356589" y="53507410"/>
          <a:ext cx="1062183" cy="1213978"/>
        </a:xfrm>
        <a:prstGeom prst="rect">
          <a:avLst/>
        </a:prstGeom>
      </xdr:spPr>
    </xdr:pic>
    <xdr:clientData/>
  </xdr:oneCellAnchor>
  <xdr:oneCellAnchor>
    <xdr:from>
      <xdr:col>1</xdr:col>
      <xdr:colOff>220869</xdr:colOff>
      <xdr:row>44</xdr:row>
      <xdr:rowOff>266884</xdr:rowOff>
    </xdr:from>
    <xdr:ext cx="1624041" cy="933523"/>
    <xdr:pic>
      <xdr:nvPicPr>
        <xdr:cNvPr id="39" name="Picture 38">
          <a:extLst>
            <a:ext uri="{FF2B5EF4-FFF2-40B4-BE49-F238E27FC236}">
              <a16:creationId xmlns:a16="http://schemas.microsoft.com/office/drawing/2014/main" id="{6E38B348-4516-334C-BC0F-B8C49DDAC814}"/>
            </a:ext>
          </a:extLst>
        </xdr:cNvPr>
        <xdr:cNvPicPr>
          <a:picLocks noChangeAspect="1"/>
        </xdr:cNvPicPr>
      </xdr:nvPicPr>
      <xdr:blipFill>
        <a:blip xmlns:r="http://schemas.openxmlformats.org/officeDocument/2006/relationships" r:embed="rId14"/>
        <a:stretch>
          <a:fillRect/>
        </a:stretch>
      </xdr:blipFill>
      <xdr:spPr>
        <a:xfrm>
          <a:off x="1046369" y="55067384"/>
          <a:ext cx="1624041" cy="923998"/>
        </a:xfrm>
        <a:prstGeom prst="rect">
          <a:avLst/>
        </a:prstGeom>
      </xdr:spPr>
    </xdr:pic>
    <xdr:clientData/>
  </xdr:oneCellAnchor>
  <xdr:oneCellAnchor>
    <xdr:from>
      <xdr:col>1</xdr:col>
      <xdr:colOff>1260241</xdr:colOff>
      <xdr:row>11</xdr:row>
      <xdr:rowOff>231750</xdr:rowOff>
    </xdr:from>
    <xdr:ext cx="652640" cy="398418"/>
    <xdr:pic>
      <xdr:nvPicPr>
        <xdr:cNvPr id="40" name="Picture 39">
          <a:extLst>
            <a:ext uri="{FF2B5EF4-FFF2-40B4-BE49-F238E27FC236}">
              <a16:creationId xmlns:a16="http://schemas.microsoft.com/office/drawing/2014/main" id="{D53AA000-9501-334D-ABE2-F62160187136}"/>
            </a:ext>
          </a:extLst>
        </xdr:cNvPr>
        <xdr:cNvPicPr>
          <a:picLocks noChangeAspect="1"/>
        </xdr:cNvPicPr>
      </xdr:nvPicPr>
      <xdr:blipFill>
        <a:blip xmlns:r="http://schemas.openxmlformats.org/officeDocument/2006/relationships" r:embed="rId15"/>
        <a:stretch>
          <a:fillRect/>
        </a:stretch>
      </xdr:blipFill>
      <xdr:spPr>
        <a:xfrm>
          <a:off x="2085741" y="15890850"/>
          <a:ext cx="652640" cy="400005"/>
        </a:xfrm>
        <a:prstGeom prst="rect">
          <a:avLst/>
        </a:prstGeom>
      </xdr:spPr>
    </xdr:pic>
    <xdr:clientData/>
  </xdr:oneCellAnchor>
  <xdr:oneCellAnchor>
    <xdr:from>
      <xdr:col>1</xdr:col>
      <xdr:colOff>18541</xdr:colOff>
      <xdr:row>14</xdr:row>
      <xdr:rowOff>24881</xdr:rowOff>
    </xdr:from>
    <xdr:ext cx="1893122" cy="1076925"/>
    <xdr:pic>
      <xdr:nvPicPr>
        <xdr:cNvPr id="41" name="Picture 40">
          <a:extLst>
            <a:ext uri="{FF2B5EF4-FFF2-40B4-BE49-F238E27FC236}">
              <a16:creationId xmlns:a16="http://schemas.microsoft.com/office/drawing/2014/main" id="{17B8A8A0-5410-9147-9006-A630083E5BB3}"/>
            </a:ext>
          </a:extLst>
        </xdr:cNvPr>
        <xdr:cNvPicPr>
          <a:picLocks noChangeAspect="1"/>
        </xdr:cNvPicPr>
      </xdr:nvPicPr>
      <xdr:blipFill>
        <a:blip xmlns:r="http://schemas.openxmlformats.org/officeDocument/2006/relationships" r:embed="rId16"/>
        <a:stretch>
          <a:fillRect/>
        </a:stretch>
      </xdr:blipFill>
      <xdr:spPr>
        <a:xfrm>
          <a:off x="844041" y="18884381"/>
          <a:ext cx="1893122" cy="1068987"/>
        </a:xfrm>
        <a:prstGeom prst="rect">
          <a:avLst/>
        </a:prstGeom>
      </xdr:spPr>
    </xdr:pic>
    <xdr:clientData/>
  </xdr:oneCellAnchor>
  <xdr:oneCellAnchor>
    <xdr:from>
      <xdr:col>1</xdr:col>
      <xdr:colOff>1307081</xdr:colOff>
      <xdr:row>14</xdr:row>
      <xdr:rowOff>745522</xdr:rowOff>
    </xdr:from>
    <xdr:ext cx="623598" cy="637144"/>
    <xdr:pic>
      <xdr:nvPicPr>
        <xdr:cNvPr id="42" name="Picture 41">
          <a:extLst>
            <a:ext uri="{FF2B5EF4-FFF2-40B4-BE49-F238E27FC236}">
              <a16:creationId xmlns:a16="http://schemas.microsoft.com/office/drawing/2014/main" id="{10517F5F-92C2-6546-85AA-477712494406}"/>
            </a:ext>
          </a:extLst>
        </xdr:cNvPr>
        <xdr:cNvPicPr>
          <a:picLocks noChangeAspect="1"/>
        </xdr:cNvPicPr>
      </xdr:nvPicPr>
      <xdr:blipFill>
        <a:blip xmlns:r="http://schemas.openxmlformats.org/officeDocument/2006/relationships" r:embed="rId17"/>
        <a:stretch>
          <a:fillRect/>
        </a:stretch>
      </xdr:blipFill>
      <xdr:spPr>
        <a:xfrm>
          <a:off x="2132581" y="19605022"/>
          <a:ext cx="623598" cy="632381"/>
        </a:xfrm>
        <a:prstGeom prst="rect">
          <a:avLst/>
        </a:prstGeom>
      </xdr:spPr>
    </xdr:pic>
    <xdr:clientData/>
  </xdr:oneCellAnchor>
  <xdr:oneCellAnchor>
    <xdr:from>
      <xdr:col>1</xdr:col>
      <xdr:colOff>1197213</xdr:colOff>
      <xdr:row>29</xdr:row>
      <xdr:rowOff>899196</xdr:rowOff>
    </xdr:from>
    <xdr:ext cx="737729" cy="472750"/>
    <xdr:pic>
      <xdr:nvPicPr>
        <xdr:cNvPr id="43" name="Picture 42">
          <a:extLst>
            <a:ext uri="{FF2B5EF4-FFF2-40B4-BE49-F238E27FC236}">
              <a16:creationId xmlns:a16="http://schemas.microsoft.com/office/drawing/2014/main" id="{F85E7DC3-B1F6-FF4F-94B1-F079D8808164}"/>
            </a:ext>
          </a:extLst>
        </xdr:cNvPr>
        <xdr:cNvPicPr>
          <a:picLocks noChangeAspect="1"/>
        </xdr:cNvPicPr>
      </xdr:nvPicPr>
      <xdr:blipFill>
        <a:blip xmlns:r="http://schemas.openxmlformats.org/officeDocument/2006/relationships" r:embed="rId18"/>
        <a:stretch>
          <a:fillRect/>
        </a:stretch>
      </xdr:blipFill>
      <xdr:spPr>
        <a:xfrm>
          <a:off x="2022713" y="38707096"/>
          <a:ext cx="737729" cy="463225"/>
        </a:xfrm>
        <a:prstGeom prst="rect">
          <a:avLst/>
        </a:prstGeom>
      </xdr:spPr>
    </xdr:pic>
    <xdr:clientData/>
  </xdr:oneCellAnchor>
  <xdr:oneCellAnchor>
    <xdr:from>
      <xdr:col>1</xdr:col>
      <xdr:colOff>1195840</xdr:colOff>
      <xdr:row>28</xdr:row>
      <xdr:rowOff>899197</xdr:rowOff>
    </xdr:from>
    <xdr:ext cx="737729" cy="472750"/>
    <xdr:pic>
      <xdr:nvPicPr>
        <xdr:cNvPr id="44" name="Picture 43">
          <a:extLst>
            <a:ext uri="{FF2B5EF4-FFF2-40B4-BE49-F238E27FC236}">
              <a16:creationId xmlns:a16="http://schemas.microsoft.com/office/drawing/2014/main" id="{5190CD2E-5DBD-4F40-B438-D5E369593E9D}"/>
            </a:ext>
          </a:extLst>
        </xdr:cNvPr>
        <xdr:cNvPicPr>
          <a:picLocks noChangeAspect="1"/>
        </xdr:cNvPicPr>
      </xdr:nvPicPr>
      <xdr:blipFill>
        <a:blip xmlns:r="http://schemas.openxmlformats.org/officeDocument/2006/relationships" r:embed="rId18"/>
        <a:stretch>
          <a:fillRect/>
        </a:stretch>
      </xdr:blipFill>
      <xdr:spPr>
        <a:xfrm>
          <a:off x="2021340" y="37310097"/>
          <a:ext cx="737729" cy="463225"/>
        </a:xfrm>
        <a:prstGeom prst="rect">
          <a:avLst/>
        </a:prstGeom>
      </xdr:spPr>
    </xdr:pic>
    <xdr:clientData/>
  </xdr:oneCellAnchor>
  <xdr:oneCellAnchor>
    <xdr:from>
      <xdr:col>1</xdr:col>
      <xdr:colOff>55621</xdr:colOff>
      <xdr:row>28</xdr:row>
      <xdr:rowOff>92701</xdr:rowOff>
    </xdr:from>
    <xdr:ext cx="936320" cy="1254635"/>
    <xdr:pic>
      <xdr:nvPicPr>
        <xdr:cNvPr id="45" name="Picture 44">
          <a:extLst>
            <a:ext uri="{FF2B5EF4-FFF2-40B4-BE49-F238E27FC236}">
              <a16:creationId xmlns:a16="http://schemas.microsoft.com/office/drawing/2014/main" id="{98F75E36-82CE-FF4D-B709-03620C9518F4}"/>
            </a:ext>
          </a:extLst>
        </xdr:cNvPr>
        <xdr:cNvPicPr>
          <a:picLocks noChangeAspect="1"/>
        </xdr:cNvPicPr>
      </xdr:nvPicPr>
      <xdr:blipFill>
        <a:blip xmlns:r="http://schemas.openxmlformats.org/officeDocument/2006/relationships" r:embed="rId19"/>
        <a:stretch>
          <a:fillRect/>
        </a:stretch>
      </xdr:blipFill>
      <xdr:spPr>
        <a:xfrm>
          <a:off x="881121" y="36503601"/>
          <a:ext cx="936320" cy="1238760"/>
        </a:xfrm>
        <a:prstGeom prst="rect">
          <a:avLst/>
        </a:prstGeom>
      </xdr:spPr>
    </xdr:pic>
    <xdr:clientData/>
  </xdr:oneCellAnchor>
  <xdr:oneCellAnchor>
    <xdr:from>
      <xdr:col>1</xdr:col>
      <xdr:colOff>1168030</xdr:colOff>
      <xdr:row>31</xdr:row>
      <xdr:rowOff>936277</xdr:rowOff>
    </xdr:from>
    <xdr:ext cx="769416" cy="432796"/>
    <xdr:pic>
      <xdr:nvPicPr>
        <xdr:cNvPr id="46" name="Picture 45">
          <a:extLst>
            <a:ext uri="{FF2B5EF4-FFF2-40B4-BE49-F238E27FC236}">
              <a16:creationId xmlns:a16="http://schemas.microsoft.com/office/drawing/2014/main" id="{FCDE8CBA-E699-B743-A50A-1756039C38A0}"/>
            </a:ext>
          </a:extLst>
        </xdr:cNvPr>
        <xdr:cNvPicPr>
          <a:picLocks noChangeAspect="1"/>
        </xdr:cNvPicPr>
      </xdr:nvPicPr>
      <xdr:blipFill>
        <a:blip xmlns:r="http://schemas.openxmlformats.org/officeDocument/2006/relationships" r:embed="rId6"/>
        <a:stretch>
          <a:fillRect/>
        </a:stretch>
      </xdr:blipFill>
      <xdr:spPr>
        <a:xfrm>
          <a:off x="1993530" y="40547577"/>
          <a:ext cx="769416" cy="432796"/>
        </a:xfrm>
        <a:prstGeom prst="rect">
          <a:avLst/>
        </a:prstGeom>
      </xdr:spPr>
    </xdr:pic>
    <xdr:clientData/>
  </xdr:oneCellAnchor>
  <xdr:oneCellAnchor>
    <xdr:from>
      <xdr:col>1</xdr:col>
      <xdr:colOff>1158760</xdr:colOff>
      <xdr:row>32</xdr:row>
      <xdr:rowOff>927008</xdr:rowOff>
    </xdr:from>
    <xdr:ext cx="769416" cy="432796"/>
    <xdr:pic>
      <xdr:nvPicPr>
        <xdr:cNvPr id="47" name="Picture 46">
          <a:extLst>
            <a:ext uri="{FF2B5EF4-FFF2-40B4-BE49-F238E27FC236}">
              <a16:creationId xmlns:a16="http://schemas.microsoft.com/office/drawing/2014/main" id="{B0D67951-39EB-2D44-984D-B5DFBDCBBEE1}"/>
            </a:ext>
          </a:extLst>
        </xdr:cNvPr>
        <xdr:cNvPicPr>
          <a:picLocks noChangeAspect="1"/>
        </xdr:cNvPicPr>
      </xdr:nvPicPr>
      <xdr:blipFill>
        <a:blip xmlns:r="http://schemas.openxmlformats.org/officeDocument/2006/relationships" r:embed="rId6"/>
        <a:stretch>
          <a:fillRect/>
        </a:stretch>
      </xdr:blipFill>
      <xdr:spPr>
        <a:xfrm>
          <a:off x="1984260" y="41935308"/>
          <a:ext cx="769416" cy="432796"/>
        </a:xfrm>
        <a:prstGeom prst="rect">
          <a:avLst/>
        </a:prstGeom>
      </xdr:spPr>
    </xdr:pic>
    <xdr:clientData/>
  </xdr:oneCellAnchor>
  <xdr:oneCellAnchor>
    <xdr:from>
      <xdr:col>1</xdr:col>
      <xdr:colOff>1177300</xdr:colOff>
      <xdr:row>33</xdr:row>
      <xdr:rowOff>927008</xdr:rowOff>
    </xdr:from>
    <xdr:ext cx="769416" cy="432796"/>
    <xdr:pic>
      <xdr:nvPicPr>
        <xdr:cNvPr id="48" name="Picture 47">
          <a:extLst>
            <a:ext uri="{FF2B5EF4-FFF2-40B4-BE49-F238E27FC236}">
              <a16:creationId xmlns:a16="http://schemas.microsoft.com/office/drawing/2014/main" id="{066697BB-0014-7340-BCB1-F99A12432AE7}"/>
            </a:ext>
          </a:extLst>
        </xdr:cNvPr>
        <xdr:cNvPicPr>
          <a:picLocks noChangeAspect="1"/>
        </xdr:cNvPicPr>
      </xdr:nvPicPr>
      <xdr:blipFill>
        <a:blip xmlns:r="http://schemas.openxmlformats.org/officeDocument/2006/relationships" r:embed="rId6"/>
        <a:stretch>
          <a:fillRect/>
        </a:stretch>
      </xdr:blipFill>
      <xdr:spPr>
        <a:xfrm>
          <a:off x="2002800" y="43332308"/>
          <a:ext cx="769416" cy="432796"/>
        </a:xfrm>
        <a:prstGeom prst="rect">
          <a:avLst/>
        </a:prstGeom>
      </xdr:spPr>
    </xdr:pic>
    <xdr:clientData/>
  </xdr:oneCellAnchor>
  <xdr:oneCellAnchor>
    <xdr:from>
      <xdr:col>1</xdr:col>
      <xdr:colOff>1137082</xdr:colOff>
      <xdr:row>35</xdr:row>
      <xdr:rowOff>1398514</xdr:rowOff>
    </xdr:from>
    <xdr:ext cx="769416" cy="432796"/>
    <xdr:pic>
      <xdr:nvPicPr>
        <xdr:cNvPr id="49" name="Picture 48">
          <a:extLst>
            <a:ext uri="{FF2B5EF4-FFF2-40B4-BE49-F238E27FC236}">
              <a16:creationId xmlns:a16="http://schemas.microsoft.com/office/drawing/2014/main" id="{64E8E899-792E-0140-AB23-CF5154DA3D07}"/>
            </a:ext>
          </a:extLst>
        </xdr:cNvPr>
        <xdr:cNvPicPr>
          <a:picLocks noChangeAspect="1"/>
        </xdr:cNvPicPr>
      </xdr:nvPicPr>
      <xdr:blipFill>
        <a:blip xmlns:r="http://schemas.openxmlformats.org/officeDocument/2006/relationships" r:embed="rId6"/>
        <a:stretch>
          <a:fillRect/>
        </a:stretch>
      </xdr:blipFill>
      <xdr:spPr>
        <a:xfrm>
          <a:off x="1602749" y="41234181"/>
          <a:ext cx="769416" cy="432796"/>
        </a:xfrm>
        <a:prstGeom prst="rect">
          <a:avLst/>
        </a:prstGeom>
      </xdr:spPr>
    </xdr:pic>
    <xdr:clientData/>
  </xdr:oneCellAnchor>
  <xdr:oneCellAnchor>
    <xdr:from>
      <xdr:col>1</xdr:col>
      <xdr:colOff>1166423</xdr:colOff>
      <xdr:row>36</xdr:row>
      <xdr:rowOff>1554343</xdr:rowOff>
    </xdr:from>
    <xdr:ext cx="769416" cy="432796"/>
    <xdr:pic>
      <xdr:nvPicPr>
        <xdr:cNvPr id="50" name="Picture 49">
          <a:extLst>
            <a:ext uri="{FF2B5EF4-FFF2-40B4-BE49-F238E27FC236}">
              <a16:creationId xmlns:a16="http://schemas.microsoft.com/office/drawing/2014/main" id="{F0793D06-2AFC-3D49-8461-540B7AF5C628}"/>
            </a:ext>
          </a:extLst>
        </xdr:cNvPr>
        <xdr:cNvPicPr>
          <a:picLocks noChangeAspect="1"/>
        </xdr:cNvPicPr>
      </xdr:nvPicPr>
      <xdr:blipFill>
        <a:blip xmlns:r="http://schemas.openxmlformats.org/officeDocument/2006/relationships" r:embed="rId6"/>
        <a:stretch>
          <a:fillRect/>
        </a:stretch>
      </xdr:blipFill>
      <xdr:spPr>
        <a:xfrm>
          <a:off x="1640556" y="37131276"/>
          <a:ext cx="769416" cy="432796"/>
        </a:xfrm>
        <a:prstGeom prst="rect">
          <a:avLst/>
        </a:prstGeom>
      </xdr:spPr>
    </xdr:pic>
    <xdr:clientData/>
  </xdr:oneCellAnchor>
  <xdr:oneCellAnchor>
    <xdr:from>
      <xdr:col>1</xdr:col>
      <xdr:colOff>1161170</xdr:colOff>
      <xdr:row>37</xdr:row>
      <xdr:rowOff>1554343</xdr:rowOff>
    </xdr:from>
    <xdr:ext cx="769416" cy="432796"/>
    <xdr:pic>
      <xdr:nvPicPr>
        <xdr:cNvPr id="51" name="Picture 50">
          <a:extLst>
            <a:ext uri="{FF2B5EF4-FFF2-40B4-BE49-F238E27FC236}">
              <a16:creationId xmlns:a16="http://schemas.microsoft.com/office/drawing/2014/main" id="{4E39DA69-F03A-BA40-B574-BA56A92E8DD2}"/>
            </a:ext>
          </a:extLst>
        </xdr:cNvPr>
        <xdr:cNvPicPr>
          <a:picLocks noChangeAspect="1"/>
        </xdr:cNvPicPr>
      </xdr:nvPicPr>
      <xdr:blipFill>
        <a:blip xmlns:r="http://schemas.openxmlformats.org/officeDocument/2006/relationships" r:embed="rId6"/>
        <a:stretch>
          <a:fillRect/>
        </a:stretch>
      </xdr:blipFill>
      <xdr:spPr>
        <a:xfrm>
          <a:off x="1635303" y="39163276"/>
          <a:ext cx="769416" cy="432796"/>
        </a:xfrm>
        <a:prstGeom prst="rect">
          <a:avLst/>
        </a:prstGeom>
      </xdr:spPr>
    </xdr:pic>
    <xdr:clientData/>
  </xdr:oneCellAnchor>
  <xdr:oneCellAnchor>
    <xdr:from>
      <xdr:col>1</xdr:col>
      <xdr:colOff>1142630</xdr:colOff>
      <xdr:row>38</xdr:row>
      <xdr:rowOff>1562811</xdr:rowOff>
    </xdr:from>
    <xdr:ext cx="769416" cy="432796"/>
    <xdr:pic>
      <xdr:nvPicPr>
        <xdr:cNvPr id="52" name="Picture 51">
          <a:extLst>
            <a:ext uri="{FF2B5EF4-FFF2-40B4-BE49-F238E27FC236}">
              <a16:creationId xmlns:a16="http://schemas.microsoft.com/office/drawing/2014/main" id="{E1A38DA5-7216-6447-8858-A3159907DD71}"/>
            </a:ext>
          </a:extLst>
        </xdr:cNvPr>
        <xdr:cNvPicPr>
          <a:picLocks noChangeAspect="1"/>
        </xdr:cNvPicPr>
      </xdr:nvPicPr>
      <xdr:blipFill>
        <a:blip xmlns:r="http://schemas.openxmlformats.org/officeDocument/2006/relationships" r:embed="rId6"/>
        <a:stretch>
          <a:fillRect/>
        </a:stretch>
      </xdr:blipFill>
      <xdr:spPr>
        <a:xfrm>
          <a:off x="1616763" y="41203744"/>
          <a:ext cx="769416" cy="432796"/>
        </a:xfrm>
        <a:prstGeom prst="rect">
          <a:avLst/>
        </a:prstGeom>
      </xdr:spPr>
    </xdr:pic>
    <xdr:clientData/>
  </xdr:oneCellAnchor>
  <xdr:oneCellAnchor>
    <xdr:from>
      <xdr:col>1</xdr:col>
      <xdr:colOff>519124</xdr:colOff>
      <xdr:row>45</xdr:row>
      <xdr:rowOff>27811</xdr:rowOff>
    </xdr:from>
    <xdr:ext cx="769417" cy="1512789"/>
    <xdr:pic>
      <xdr:nvPicPr>
        <xdr:cNvPr id="53" name="Picture 52">
          <a:extLst>
            <a:ext uri="{FF2B5EF4-FFF2-40B4-BE49-F238E27FC236}">
              <a16:creationId xmlns:a16="http://schemas.microsoft.com/office/drawing/2014/main" id="{BF399B9A-4B10-9B40-A48C-467C9BDB568E}"/>
            </a:ext>
          </a:extLst>
        </xdr:cNvPr>
        <xdr:cNvPicPr>
          <a:picLocks noChangeAspect="1"/>
        </xdr:cNvPicPr>
      </xdr:nvPicPr>
      <xdr:blipFill>
        <a:blip xmlns:r="http://schemas.openxmlformats.org/officeDocument/2006/relationships" r:embed="rId20"/>
        <a:stretch>
          <a:fillRect/>
        </a:stretch>
      </xdr:blipFill>
      <xdr:spPr>
        <a:xfrm>
          <a:off x="1344624" y="56225311"/>
          <a:ext cx="769417" cy="1505381"/>
        </a:xfrm>
        <a:prstGeom prst="rect">
          <a:avLst/>
        </a:prstGeom>
      </xdr:spPr>
    </xdr:pic>
    <xdr:clientData/>
  </xdr:oneCellAnchor>
  <xdr:oneCellAnchor>
    <xdr:from>
      <xdr:col>1</xdr:col>
      <xdr:colOff>185402</xdr:colOff>
      <xdr:row>46</xdr:row>
      <xdr:rowOff>9271</xdr:rowOff>
    </xdr:from>
    <xdr:ext cx="1594451" cy="1424518"/>
    <xdr:pic>
      <xdr:nvPicPr>
        <xdr:cNvPr id="54" name="Picture 53">
          <a:extLst>
            <a:ext uri="{FF2B5EF4-FFF2-40B4-BE49-F238E27FC236}">
              <a16:creationId xmlns:a16="http://schemas.microsoft.com/office/drawing/2014/main" id="{97409035-FE9F-4344-B5CB-46E59B41DB2F}"/>
            </a:ext>
          </a:extLst>
        </xdr:cNvPr>
        <xdr:cNvPicPr>
          <a:picLocks noChangeAspect="1"/>
        </xdr:cNvPicPr>
      </xdr:nvPicPr>
      <xdr:blipFill>
        <a:blip xmlns:r="http://schemas.openxmlformats.org/officeDocument/2006/relationships" r:embed="rId21"/>
        <a:stretch>
          <a:fillRect/>
        </a:stretch>
      </xdr:blipFill>
      <xdr:spPr>
        <a:xfrm>
          <a:off x="1010902" y="57794271"/>
          <a:ext cx="1594451" cy="1405468"/>
        </a:xfrm>
        <a:prstGeom prst="rect">
          <a:avLst/>
        </a:prstGeom>
      </xdr:spPr>
    </xdr:pic>
    <xdr:clientData/>
  </xdr:oneCellAnchor>
  <xdr:oneCellAnchor>
    <xdr:from>
      <xdr:col>1</xdr:col>
      <xdr:colOff>173271</xdr:colOff>
      <xdr:row>47</xdr:row>
      <xdr:rowOff>11990</xdr:rowOff>
    </xdr:from>
    <xdr:ext cx="1520064" cy="1352326"/>
    <xdr:pic>
      <xdr:nvPicPr>
        <xdr:cNvPr id="55" name="Picture 54">
          <a:extLst>
            <a:ext uri="{FF2B5EF4-FFF2-40B4-BE49-F238E27FC236}">
              <a16:creationId xmlns:a16="http://schemas.microsoft.com/office/drawing/2014/main" id="{D65B4D70-CAE6-0148-AF98-213B099156DF}"/>
            </a:ext>
          </a:extLst>
        </xdr:cNvPr>
        <xdr:cNvPicPr>
          <a:picLocks noChangeAspect="1"/>
        </xdr:cNvPicPr>
      </xdr:nvPicPr>
      <xdr:blipFill>
        <a:blip xmlns:r="http://schemas.openxmlformats.org/officeDocument/2006/relationships" r:embed="rId21"/>
        <a:stretch>
          <a:fillRect/>
        </a:stretch>
      </xdr:blipFill>
      <xdr:spPr>
        <a:xfrm>
          <a:off x="998771" y="59206690"/>
          <a:ext cx="1520064" cy="1336451"/>
        </a:xfrm>
        <a:prstGeom prst="rect">
          <a:avLst/>
        </a:prstGeom>
      </xdr:spPr>
    </xdr:pic>
    <xdr:clientData/>
  </xdr:oneCellAnchor>
  <xdr:oneCellAnchor>
    <xdr:from>
      <xdr:col>1</xdr:col>
      <xdr:colOff>172357</xdr:colOff>
      <xdr:row>48</xdr:row>
      <xdr:rowOff>27214</xdr:rowOff>
    </xdr:from>
    <xdr:ext cx="1520064" cy="1352326"/>
    <xdr:pic>
      <xdr:nvPicPr>
        <xdr:cNvPr id="56" name="Picture 55">
          <a:extLst>
            <a:ext uri="{FF2B5EF4-FFF2-40B4-BE49-F238E27FC236}">
              <a16:creationId xmlns:a16="http://schemas.microsoft.com/office/drawing/2014/main" id="{CEF24AD9-82A3-A14F-BB65-4D50DE427928}"/>
            </a:ext>
          </a:extLst>
        </xdr:cNvPr>
        <xdr:cNvPicPr>
          <a:picLocks noChangeAspect="1"/>
        </xdr:cNvPicPr>
      </xdr:nvPicPr>
      <xdr:blipFill>
        <a:blip xmlns:r="http://schemas.openxmlformats.org/officeDocument/2006/relationships" r:embed="rId21"/>
        <a:stretch>
          <a:fillRect/>
        </a:stretch>
      </xdr:blipFill>
      <xdr:spPr>
        <a:xfrm>
          <a:off x="997857" y="60618914"/>
          <a:ext cx="1520064" cy="1336451"/>
        </a:xfrm>
        <a:prstGeom prst="rect">
          <a:avLst/>
        </a:prstGeom>
      </xdr:spPr>
    </xdr:pic>
    <xdr:clientData/>
  </xdr:oneCellAnchor>
  <xdr:oneCellAnchor>
    <xdr:from>
      <xdr:col>1</xdr:col>
      <xdr:colOff>172357</xdr:colOff>
      <xdr:row>49</xdr:row>
      <xdr:rowOff>27214</xdr:rowOff>
    </xdr:from>
    <xdr:ext cx="1520064" cy="1349151"/>
    <xdr:pic>
      <xdr:nvPicPr>
        <xdr:cNvPr id="57" name="Picture 56">
          <a:extLst>
            <a:ext uri="{FF2B5EF4-FFF2-40B4-BE49-F238E27FC236}">
              <a16:creationId xmlns:a16="http://schemas.microsoft.com/office/drawing/2014/main" id="{7EB2551C-7F9D-4D47-B8C3-29278B535D0F}"/>
            </a:ext>
          </a:extLst>
        </xdr:cNvPr>
        <xdr:cNvPicPr>
          <a:picLocks noChangeAspect="1"/>
        </xdr:cNvPicPr>
      </xdr:nvPicPr>
      <xdr:blipFill>
        <a:blip xmlns:r="http://schemas.openxmlformats.org/officeDocument/2006/relationships" r:embed="rId21"/>
        <a:stretch>
          <a:fillRect/>
        </a:stretch>
      </xdr:blipFill>
      <xdr:spPr>
        <a:xfrm>
          <a:off x="997857" y="62015914"/>
          <a:ext cx="1520064" cy="1336451"/>
        </a:xfrm>
        <a:prstGeom prst="rect">
          <a:avLst/>
        </a:prstGeom>
      </xdr:spPr>
    </xdr:pic>
    <xdr:clientData/>
  </xdr:oneCellAnchor>
  <xdr:oneCellAnchor>
    <xdr:from>
      <xdr:col>1</xdr:col>
      <xdr:colOff>172357</xdr:colOff>
      <xdr:row>50</xdr:row>
      <xdr:rowOff>27214</xdr:rowOff>
    </xdr:from>
    <xdr:ext cx="1520064" cy="1349151"/>
    <xdr:pic>
      <xdr:nvPicPr>
        <xdr:cNvPr id="58" name="Picture 57">
          <a:extLst>
            <a:ext uri="{FF2B5EF4-FFF2-40B4-BE49-F238E27FC236}">
              <a16:creationId xmlns:a16="http://schemas.microsoft.com/office/drawing/2014/main" id="{3F9E1F8B-D88E-AD40-8DFE-A772C1F2EDCC}"/>
            </a:ext>
          </a:extLst>
        </xdr:cNvPr>
        <xdr:cNvPicPr>
          <a:picLocks noChangeAspect="1"/>
        </xdr:cNvPicPr>
      </xdr:nvPicPr>
      <xdr:blipFill>
        <a:blip xmlns:r="http://schemas.openxmlformats.org/officeDocument/2006/relationships" r:embed="rId21"/>
        <a:stretch>
          <a:fillRect/>
        </a:stretch>
      </xdr:blipFill>
      <xdr:spPr>
        <a:xfrm>
          <a:off x="997857" y="63412914"/>
          <a:ext cx="1520064" cy="1336451"/>
        </a:xfrm>
        <a:prstGeom prst="rect">
          <a:avLst/>
        </a:prstGeom>
      </xdr:spPr>
    </xdr:pic>
    <xdr:clientData/>
  </xdr:oneCellAnchor>
  <xdr:oneCellAnchor>
    <xdr:from>
      <xdr:col>1</xdr:col>
      <xdr:colOff>101233</xdr:colOff>
      <xdr:row>51</xdr:row>
      <xdr:rowOff>86011</xdr:rowOff>
    </xdr:from>
    <xdr:ext cx="911086" cy="1289436"/>
    <xdr:pic>
      <xdr:nvPicPr>
        <xdr:cNvPr id="59" name="Picture 58">
          <a:extLst>
            <a:ext uri="{FF2B5EF4-FFF2-40B4-BE49-F238E27FC236}">
              <a16:creationId xmlns:a16="http://schemas.microsoft.com/office/drawing/2014/main" id="{0CBFC075-4C69-514A-A5DB-8CB52D2EC93C}"/>
            </a:ext>
          </a:extLst>
        </xdr:cNvPr>
        <xdr:cNvPicPr>
          <a:picLocks noChangeAspect="1"/>
        </xdr:cNvPicPr>
      </xdr:nvPicPr>
      <xdr:blipFill>
        <a:blip xmlns:r="http://schemas.openxmlformats.org/officeDocument/2006/relationships" r:embed="rId22"/>
        <a:stretch>
          <a:fillRect/>
        </a:stretch>
      </xdr:blipFill>
      <xdr:spPr>
        <a:xfrm>
          <a:off x="926733" y="64868711"/>
          <a:ext cx="911086" cy="1273561"/>
        </a:xfrm>
        <a:prstGeom prst="rect">
          <a:avLst/>
        </a:prstGeom>
      </xdr:spPr>
    </xdr:pic>
    <xdr:clientData/>
  </xdr:oneCellAnchor>
  <xdr:oneCellAnchor>
    <xdr:from>
      <xdr:col>1</xdr:col>
      <xdr:colOff>1205580</xdr:colOff>
      <xdr:row>51</xdr:row>
      <xdr:rowOff>672066</xdr:rowOff>
    </xdr:from>
    <xdr:ext cx="708623" cy="672430"/>
    <xdr:pic>
      <xdr:nvPicPr>
        <xdr:cNvPr id="60" name="Picture 59">
          <a:extLst>
            <a:ext uri="{FF2B5EF4-FFF2-40B4-BE49-F238E27FC236}">
              <a16:creationId xmlns:a16="http://schemas.microsoft.com/office/drawing/2014/main" id="{EEC8863C-CD32-7E44-819A-6286A4CC03EB}"/>
            </a:ext>
          </a:extLst>
        </xdr:cNvPr>
        <xdr:cNvPicPr>
          <a:picLocks noChangeAspect="1"/>
        </xdr:cNvPicPr>
      </xdr:nvPicPr>
      <xdr:blipFill>
        <a:blip xmlns:r="http://schemas.openxmlformats.org/officeDocument/2006/relationships" r:embed="rId23"/>
        <a:stretch>
          <a:fillRect/>
        </a:stretch>
      </xdr:blipFill>
      <xdr:spPr>
        <a:xfrm>
          <a:off x="2031080" y="65454766"/>
          <a:ext cx="708623" cy="662905"/>
        </a:xfrm>
        <a:prstGeom prst="rect">
          <a:avLst/>
        </a:prstGeom>
      </xdr:spPr>
    </xdr:pic>
    <xdr:clientData/>
  </xdr:oneCellAnchor>
  <xdr:oneCellAnchor>
    <xdr:from>
      <xdr:col>0</xdr:col>
      <xdr:colOff>330200</xdr:colOff>
      <xdr:row>37</xdr:row>
      <xdr:rowOff>127000</xdr:rowOff>
    </xdr:from>
    <xdr:ext cx="1271675" cy="1750395"/>
    <xdr:pic>
      <xdr:nvPicPr>
        <xdr:cNvPr id="61" name="Picture 60">
          <a:extLst>
            <a:ext uri="{FF2B5EF4-FFF2-40B4-BE49-F238E27FC236}">
              <a16:creationId xmlns:a16="http://schemas.microsoft.com/office/drawing/2014/main" id="{A65D4A02-813F-D34A-B166-9CD0884FD1B3}"/>
            </a:ext>
          </a:extLst>
        </xdr:cNvPr>
        <xdr:cNvPicPr>
          <a:picLocks noChangeAspect="1"/>
        </xdr:cNvPicPr>
      </xdr:nvPicPr>
      <xdr:blipFill>
        <a:blip xmlns:r="http://schemas.openxmlformats.org/officeDocument/2006/relationships" r:embed="rId11"/>
        <a:stretch>
          <a:fillRect/>
        </a:stretch>
      </xdr:blipFill>
      <xdr:spPr>
        <a:xfrm>
          <a:off x="330200" y="37735933"/>
          <a:ext cx="1280141" cy="1750395"/>
        </a:xfrm>
        <a:prstGeom prst="rect">
          <a:avLst/>
        </a:prstGeom>
      </xdr:spPr>
    </xdr:pic>
    <xdr:clientData/>
  </xdr:oneCellAnchor>
  <xdr:oneCellAnchor>
    <xdr:from>
      <xdr:col>0</xdr:col>
      <xdr:colOff>347133</xdr:colOff>
      <xdr:row>36</xdr:row>
      <xdr:rowOff>127000</xdr:rowOff>
    </xdr:from>
    <xdr:ext cx="1271675" cy="1750395"/>
    <xdr:pic>
      <xdr:nvPicPr>
        <xdr:cNvPr id="62" name="Picture 61">
          <a:extLst>
            <a:ext uri="{FF2B5EF4-FFF2-40B4-BE49-F238E27FC236}">
              <a16:creationId xmlns:a16="http://schemas.microsoft.com/office/drawing/2014/main" id="{52A512A9-FBA3-1A4F-884D-EABA3C5D6E83}"/>
            </a:ext>
          </a:extLst>
        </xdr:cNvPr>
        <xdr:cNvPicPr>
          <a:picLocks noChangeAspect="1"/>
        </xdr:cNvPicPr>
      </xdr:nvPicPr>
      <xdr:blipFill>
        <a:blip xmlns:r="http://schemas.openxmlformats.org/officeDocument/2006/relationships" r:embed="rId11"/>
        <a:stretch>
          <a:fillRect/>
        </a:stretch>
      </xdr:blipFill>
      <xdr:spPr>
        <a:xfrm>
          <a:off x="347133" y="35703933"/>
          <a:ext cx="1280141" cy="1750395"/>
        </a:xfrm>
        <a:prstGeom prst="rect">
          <a:avLst/>
        </a:prstGeom>
      </xdr:spPr>
    </xdr:pic>
    <xdr:clientData/>
  </xdr:oneCellAnchor>
  <xdr:oneCellAnchor>
    <xdr:from>
      <xdr:col>0</xdr:col>
      <xdr:colOff>330200</xdr:colOff>
      <xdr:row>35</xdr:row>
      <xdr:rowOff>76200</xdr:rowOff>
    </xdr:from>
    <xdr:ext cx="1271675" cy="1750395"/>
    <xdr:pic>
      <xdr:nvPicPr>
        <xdr:cNvPr id="63" name="Picture 62">
          <a:extLst>
            <a:ext uri="{FF2B5EF4-FFF2-40B4-BE49-F238E27FC236}">
              <a16:creationId xmlns:a16="http://schemas.microsoft.com/office/drawing/2014/main" id="{8DB65378-FA8F-3E4B-B152-51A89363139A}"/>
            </a:ext>
          </a:extLst>
        </xdr:cNvPr>
        <xdr:cNvPicPr>
          <a:picLocks noChangeAspect="1"/>
        </xdr:cNvPicPr>
      </xdr:nvPicPr>
      <xdr:blipFill>
        <a:blip xmlns:r="http://schemas.openxmlformats.org/officeDocument/2006/relationships" r:embed="rId11"/>
        <a:stretch>
          <a:fillRect/>
        </a:stretch>
      </xdr:blipFill>
      <xdr:spPr>
        <a:xfrm>
          <a:off x="330200" y="33629600"/>
          <a:ext cx="1280141" cy="1750395"/>
        </a:xfrm>
        <a:prstGeom prst="rect">
          <a:avLst/>
        </a:prstGeom>
      </xdr:spPr>
    </xdr:pic>
    <xdr:clientData/>
  </xdr:oneCellAnchor>
  <xdr:oneCellAnchor>
    <xdr:from>
      <xdr:col>1</xdr:col>
      <xdr:colOff>1151467</xdr:colOff>
      <xdr:row>41</xdr:row>
      <xdr:rowOff>1227667</xdr:rowOff>
    </xdr:from>
    <xdr:ext cx="769416" cy="432796"/>
    <xdr:pic>
      <xdr:nvPicPr>
        <xdr:cNvPr id="64" name="Picture 63">
          <a:extLst>
            <a:ext uri="{FF2B5EF4-FFF2-40B4-BE49-F238E27FC236}">
              <a16:creationId xmlns:a16="http://schemas.microsoft.com/office/drawing/2014/main" id="{B7092523-F544-F843-93A3-F09CF066D170}"/>
            </a:ext>
          </a:extLst>
        </xdr:cNvPr>
        <xdr:cNvPicPr>
          <a:picLocks noChangeAspect="1"/>
        </xdr:cNvPicPr>
      </xdr:nvPicPr>
      <xdr:blipFill>
        <a:blip xmlns:r="http://schemas.openxmlformats.org/officeDocument/2006/relationships" r:embed="rId6"/>
        <a:stretch>
          <a:fillRect/>
        </a:stretch>
      </xdr:blipFill>
      <xdr:spPr>
        <a:xfrm>
          <a:off x="1625600" y="44500800"/>
          <a:ext cx="769416" cy="43279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kk/Desktop/Popis%20GO%20del%20Grad%20Turjak%20-%20Lovski%20dom%208.3.24_sc-do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sheetName val="REKAPITULACIJA GR. DELA"/>
      <sheetName val="UVOD V PREDRAČUN"/>
      <sheetName val="OPOMBE IN POSEBNE ZAHTEVE"/>
      <sheetName val="Pripravljalna dela"/>
      <sheetName val="Rušitvena dela"/>
      <sheetName val="Zemeljska dela"/>
      <sheetName val="Betonska dela"/>
      <sheetName val="Tesarska dela"/>
      <sheetName val="Zidarska dela"/>
      <sheetName val="Odvodnjavanje"/>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sheetName val="Slikopleskarska dela"/>
      <sheetName val="HPR_SD_stara verzija"/>
    </sheetNames>
    <sheetDataSet>
      <sheetData sheetId="0" refreshError="1">
        <row r="2">
          <cell r="A2" t="str">
            <v>POPIS DEL S PREDRAČUNOM</v>
          </cell>
        </row>
        <row r="31">
          <cell r="B31" t="str">
            <v>GRADBENOOBRTNIŠKA DELA</v>
          </cell>
        </row>
        <row r="41">
          <cell r="B41">
            <v>0.22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7030A0"/>
  </sheetPr>
  <dimension ref="A1:G44"/>
  <sheetViews>
    <sheetView view="pageBreakPreview" zoomScale="120" zoomScaleNormal="120" zoomScaleSheetLayoutView="120" workbookViewId="0">
      <selection activeCell="G14" sqref="G14"/>
    </sheetView>
  </sheetViews>
  <sheetFormatPr defaultColWidth="11" defaultRowHeight="15.75" x14ac:dyDescent="0.25"/>
  <cols>
    <col min="1" max="1" width="40.875" style="201" customWidth="1"/>
    <col min="2" max="2" width="45.875" style="201" customWidth="1"/>
    <col min="3" max="6" width="11" style="201"/>
    <col min="7" max="7" width="17.375" style="201" customWidth="1"/>
    <col min="8" max="8" width="11.625" style="201" bestFit="1" customWidth="1"/>
    <col min="9" max="16384" width="11" style="201"/>
  </cols>
  <sheetData>
    <row r="1" spans="1:7" ht="14.1" customHeight="1" x14ac:dyDescent="0.25">
      <c r="A1" s="200"/>
      <c r="B1" s="200"/>
    </row>
    <row r="2" spans="1:7" ht="24" thickBot="1" x14ac:dyDescent="0.4">
      <c r="A2" s="202" t="s">
        <v>619</v>
      </c>
      <c r="B2" s="202"/>
      <c r="G2" s="203"/>
    </row>
    <row r="3" spans="1:7" ht="14.1" customHeight="1" x14ac:dyDescent="0.25">
      <c r="A3" s="204"/>
      <c r="B3" s="205"/>
      <c r="G3" s="203"/>
    </row>
    <row r="4" spans="1:7" ht="12" customHeight="1" x14ac:dyDescent="0.25">
      <c r="A4" s="206" t="s">
        <v>238</v>
      </c>
      <c r="B4" s="207"/>
      <c r="G4" s="203"/>
    </row>
    <row r="5" spans="1:7" x14ac:dyDescent="0.25">
      <c r="A5" s="208"/>
      <c r="B5" s="209"/>
    </row>
    <row r="6" spans="1:7" x14ac:dyDescent="0.25">
      <c r="A6" s="210"/>
      <c r="B6" s="211"/>
    </row>
    <row r="7" spans="1:7" ht="17.100000000000001" customHeight="1" x14ac:dyDescent="0.25">
      <c r="A7" s="210" t="s">
        <v>239</v>
      </c>
      <c r="B7" s="212" t="s">
        <v>253</v>
      </c>
    </row>
    <row r="8" spans="1:7" x14ac:dyDescent="0.25">
      <c r="A8" s="210"/>
      <c r="B8" s="207"/>
    </row>
    <row r="9" spans="1:7" x14ac:dyDescent="0.25">
      <c r="A9" s="210"/>
      <c r="B9" s="207"/>
    </row>
    <row r="10" spans="1:7" ht="17.100000000000001" customHeight="1" x14ac:dyDescent="0.25">
      <c r="A10" s="210" t="s">
        <v>240</v>
      </c>
      <c r="B10" s="207" t="s">
        <v>241</v>
      </c>
    </row>
    <row r="11" spans="1:7" ht="17.100000000000001" customHeight="1" x14ac:dyDescent="0.25">
      <c r="A11" s="210"/>
      <c r="B11" s="207" t="s">
        <v>242</v>
      </c>
    </row>
    <row r="12" spans="1:7" ht="17.100000000000001" customHeight="1" x14ac:dyDescent="0.25">
      <c r="A12" s="210"/>
      <c r="B12" s="207" t="s">
        <v>243</v>
      </c>
    </row>
    <row r="13" spans="1:7" x14ac:dyDescent="0.25">
      <c r="A13" s="210"/>
      <c r="B13" s="207"/>
    </row>
    <row r="14" spans="1:7" x14ac:dyDescent="0.25">
      <c r="A14" s="210"/>
      <c r="B14" s="207"/>
    </row>
    <row r="15" spans="1:7" x14ac:dyDescent="0.25">
      <c r="A15" s="210" t="s">
        <v>244</v>
      </c>
      <c r="B15" s="207" t="s">
        <v>245</v>
      </c>
    </row>
    <row r="16" spans="1:7" x14ac:dyDescent="0.25">
      <c r="A16" s="210"/>
      <c r="B16" s="207"/>
    </row>
    <row r="17" spans="1:2" x14ac:dyDescent="0.25">
      <c r="A17" s="210"/>
      <c r="B17" s="207"/>
    </row>
    <row r="18" spans="1:2" ht="17.100000000000001" customHeight="1" x14ac:dyDescent="0.25">
      <c r="A18" s="210" t="s">
        <v>246</v>
      </c>
      <c r="B18" s="207" t="s">
        <v>251</v>
      </c>
    </row>
    <row r="19" spans="1:2" x14ac:dyDescent="0.25">
      <c r="A19" s="210"/>
      <c r="B19" s="207"/>
    </row>
    <row r="20" spans="1:2" x14ac:dyDescent="0.25">
      <c r="A20" s="210"/>
      <c r="B20" s="207"/>
    </row>
    <row r="21" spans="1:2" ht="17.100000000000001" customHeight="1" x14ac:dyDescent="0.25">
      <c r="A21" s="210" t="s">
        <v>247</v>
      </c>
      <c r="B21" s="207">
        <v>16440</v>
      </c>
    </row>
    <row r="22" spans="1:2" x14ac:dyDescent="0.25">
      <c r="A22" s="210"/>
      <c r="B22" s="207"/>
    </row>
    <row r="23" spans="1:2" x14ac:dyDescent="0.25">
      <c r="A23" s="210"/>
      <c r="B23" s="207"/>
    </row>
    <row r="24" spans="1:2" x14ac:dyDescent="0.25">
      <c r="A24" s="210" t="s">
        <v>248</v>
      </c>
      <c r="B24" s="207" t="s">
        <v>252</v>
      </c>
    </row>
    <row r="25" spans="1:2" x14ac:dyDescent="0.25">
      <c r="A25" s="210"/>
      <c r="B25" s="207"/>
    </row>
    <row r="26" spans="1:2" x14ac:dyDescent="0.25">
      <c r="A26" s="210"/>
      <c r="B26" s="207"/>
    </row>
    <row r="27" spans="1:2" ht="17.100000000000001" customHeight="1" x14ac:dyDescent="0.25">
      <c r="A27" s="210" t="s">
        <v>249</v>
      </c>
      <c r="B27" s="207" t="s">
        <v>618</v>
      </c>
    </row>
    <row r="28" spans="1:2" ht="12.95" customHeight="1" x14ac:dyDescent="0.25">
      <c r="A28" s="213"/>
      <c r="B28" s="214"/>
    </row>
    <row r="29" spans="1:2" ht="12.95" customHeight="1" x14ac:dyDescent="0.25">
      <c r="A29" s="213"/>
      <c r="B29" s="214"/>
    </row>
    <row r="30" spans="1:2" ht="18" x14ac:dyDescent="0.25">
      <c r="A30" s="215"/>
      <c r="B30" s="216"/>
    </row>
    <row r="31" spans="1:2" ht="18" x14ac:dyDescent="0.25">
      <c r="A31" s="217"/>
      <c r="B31" s="218"/>
    </row>
    <row r="32" spans="1:2" ht="18" x14ac:dyDescent="0.25">
      <c r="A32" s="219"/>
      <c r="B32" s="220"/>
    </row>
    <row r="33" spans="1:2" ht="18" x14ac:dyDescent="0.25">
      <c r="A33" s="217"/>
      <c r="B33" s="221"/>
    </row>
    <row r="34" spans="1:2" ht="18" x14ac:dyDescent="0.25">
      <c r="A34" s="217"/>
      <c r="B34" s="222"/>
    </row>
    <row r="35" spans="1:2" ht="20.100000000000001" customHeight="1" x14ac:dyDescent="0.25">
      <c r="A35" s="217"/>
      <c r="B35" s="223"/>
    </row>
    <row r="36" spans="1:2" x14ac:dyDescent="0.25">
      <c r="A36" s="224"/>
      <c r="B36" s="225"/>
    </row>
    <row r="37" spans="1:2" ht="18" x14ac:dyDescent="0.25">
      <c r="A37" s="217"/>
      <c r="B37" s="185"/>
    </row>
    <row r="38" spans="1:2" ht="14.1" customHeight="1" x14ac:dyDescent="0.25">
      <c r="A38" s="224"/>
      <c r="B38" s="225"/>
    </row>
    <row r="39" spans="1:2" ht="18" x14ac:dyDescent="0.25">
      <c r="A39" s="217"/>
      <c r="B39" s="185"/>
    </row>
    <row r="40" spans="1:2" ht="18" x14ac:dyDescent="0.25">
      <c r="A40" s="217"/>
      <c r="B40" s="218"/>
    </row>
    <row r="41" spans="1:2" ht="18" x14ac:dyDescent="0.25">
      <c r="A41" s="217"/>
      <c r="B41" s="185"/>
    </row>
    <row r="42" spans="1:2" ht="14.1" customHeight="1" x14ac:dyDescent="0.25">
      <c r="A42" s="224"/>
      <c r="B42" s="225"/>
    </row>
    <row r="43" spans="1:2" ht="18" x14ac:dyDescent="0.25">
      <c r="A43" s="217"/>
      <c r="B43" s="218"/>
    </row>
    <row r="44" spans="1:2" ht="18" x14ac:dyDescent="0.25">
      <c r="A44" s="219"/>
      <c r="B44" s="226"/>
    </row>
  </sheetData>
  <sheetProtection algorithmName="SHA-512" hashValue="8h9aQlaIfSkxmnyDGGRgQ78Mlvsow9UR4a2kcGwlxyFFYgBarX+PXqWWcFrzWkcLIIeudBCU/P2SDG1fxyRCxg==" saltValue="601Qa4PHYX7NQcqCdndvNg==" spinCount="100000" sheet="1" objects="1" scenarios="1"/>
  <pageMargins left="0.39370078740157499" right="0.39370078740157499" top="0.39370078740157499" bottom="0.39370078740157499" header="0.31496062992126" footer="0.31496062992126"/>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7030A0"/>
  </sheetPr>
  <dimension ref="A1:E37"/>
  <sheetViews>
    <sheetView view="pageBreakPreview" zoomScaleNormal="120" zoomScaleSheetLayoutView="100" workbookViewId="0">
      <selection activeCell="G24" sqref="G24"/>
    </sheetView>
  </sheetViews>
  <sheetFormatPr defaultColWidth="11" defaultRowHeight="15.75" x14ac:dyDescent="0.25"/>
  <cols>
    <col min="1" max="1" width="2.125" customWidth="1"/>
    <col min="2" max="2" width="4.375" customWidth="1"/>
    <col min="3" max="3" width="81.375" customWidth="1"/>
    <col min="4" max="4" width="6.375" customWidth="1"/>
    <col min="5" max="5" width="2.125" customWidth="1"/>
    <col min="6" max="6" width="19.375" customWidth="1"/>
    <col min="11" max="11" width="17.375" customWidth="1"/>
    <col min="12" max="12" width="11.625" bestFit="1" customWidth="1"/>
  </cols>
  <sheetData>
    <row r="1" spans="1:5" ht="18" customHeight="1" x14ac:dyDescent="0.25">
      <c r="A1" s="17" t="s">
        <v>619</v>
      </c>
      <c r="B1" s="66"/>
      <c r="C1" s="17"/>
    </row>
    <row r="2" spans="1:5" ht="14.1" customHeight="1" x14ac:dyDescent="0.25">
      <c r="A2" s="17"/>
      <c r="B2" s="17"/>
      <c r="C2" s="17"/>
    </row>
    <row r="3" spans="1:5" ht="18" x14ac:dyDescent="0.25">
      <c r="A3" s="17" t="s">
        <v>250</v>
      </c>
      <c r="B3" s="66"/>
      <c r="C3" s="66"/>
    </row>
    <row r="4" spans="1:5" ht="14.1" customHeight="1" x14ac:dyDescent="0.25">
      <c r="A4" s="16"/>
      <c r="B4" s="16"/>
      <c r="C4" s="67"/>
      <c r="E4" s="2"/>
    </row>
    <row r="5" spans="1:5" ht="15.95" customHeight="1" thickBot="1" x14ac:dyDescent="0.3">
      <c r="A5" s="68" t="s">
        <v>268</v>
      </c>
      <c r="B5" s="69"/>
      <c r="C5" s="70"/>
      <c r="E5" s="2"/>
    </row>
    <row r="6" spans="1:5" ht="12.95" customHeight="1" x14ac:dyDescent="0.25">
      <c r="A6" s="71"/>
      <c r="B6" s="18"/>
      <c r="C6" s="72"/>
      <c r="E6" s="2"/>
    </row>
    <row r="7" spans="1:5" ht="24.95" customHeight="1" x14ac:dyDescent="0.25">
      <c r="A7" s="71"/>
      <c r="B7" s="22">
        <v>1</v>
      </c>
      <c r="C7" s="81" t="s">
        <v>269</v>
      </c>
      <c r="E7" s="2"/>
    </row>
    <row r="8" spans="1:5" ht="12.95" customHeight="1" x14ac:dyDescent="0.25">
      <c r="A8" s="71"/>
      <c r="B8" s="22">
        <v>2</v>
      </c>
      <c r="C8" s="82" t="s">
        <v>270</v>
      </c>
      <c r="E8" s="2"/>
    </row>
    <row r="9" spans="1:5" ht="24.95" customHeight="1" x14ac:dyDescent="0.25">
      <c r="A9" s="71"/>
      <c r="B9" s="22">
        <v>3</v>
      </c>
      <c r="C9" s="81" t="s">
        <v>301</v>
      </c>
      <c r="E9" s="2"/>
    </row>
    <row r="10" spans="1:5" ht="24" x14ac:dyDescent="0.25">
      <c r="A10" s="71"/>
      <c r="B10" s="22">
        <v>4</v>
      </c>
      <c r="C10" s="81" t="s">
        <v>271</v>
      </c>
      <c r="E10" s="2"/>
    </row>
    <row r="11" spans="1:5" ht="24.95" customHeight="1" x14ac:dyDescent="0.25">
      <c r="A11" s="71"/>
      <c r="B11" s="22">
        <v>5</v>
      </c>
      <c r="C11" s="81" t="s">
        <v>272</v>
      </c>
      <c r="E11" s="2"/>
    </row>
    <row r="12" spans="1:5" ht="24" x14ac:dyDescent="0.25">
      <c r="A12" s="74"/>
      <c r="B12" s="22">
        <v>6</v>
      </c>
      <c r="C12" s="73" t="s">
        <v>302</v>
      </c>
    </row>
    <row r="13" spans="1:5" ht="24" x14ac:dyDescent="0.25">
      <c r="A13" s="74"/>
      <c r="B13" s="22">
        <v>7</v>
      </c>
      <c r="C13" s="73" t="s">
        <v>273</v>
      </c>
    </row>
    <row r="14" spans="1:5" ht="24" x14ac:dyDescent="0.25">
      <c r="A14" s="16"/>
      <c r="B14" s="22">
        <v>8</v>
      </c>
      <c r="C14" s="73" t="s">
        <v>275</v>
      </c>
    </row>
    <row r="15" spans="1:5" x14ac:dyDescent="0.25">
      <c r="A15" s="16"/>
      <c r="B15" s="22">
        <v>9</v>
      </c>
      <c r="C15" s="73" t="s">
        <v>276</v>
      </c>
    </row>
    <row r="16" spans="1:5" ht="36" x14ac:dyDescent="0.25">
      <c r="A16" s="16"/>
      <c r="B16" s="22">
        <v>10</v>
      </c>
      <c r="C16" s="67" t="s">
        <v>277</v>
      </c>
    </row>
    <row r="17" spans="1:3" x14ac:dyDescent="0.25">
      <c r="A17" s="16"/>
      <c r="B17" s="22">
        <v>11</v>
      </c>
      <c r="C17" s="81" t="s">
        <v>278</v>
      </c>
    </row>
    <row r="18" spans="1:3" x14ac:dyDescent="0.25">
      <c r="A18" s="16"/>
      <c r="B18" s="22">
        <v>12</v>
      </c>
      <c r="C18" s="67" t="s">
        <v>279</v>
      </c>
    </row>
    <row r="19" spans="1:3" ht="24" x14ac:dyDescent="0.25">
      <c r="A19" s="16"/>
      <c r="B19" s="22">
        <v>13</v>
      </c>
      <c r="C19" s="81" t="s">
        <v>280</v>
      </c>
    </row>
    <row r="20" spans="1:3" ht="36" x14ac:dyDescent="0.25">
      <c r="A20" s="16"/>
      <c r="B20" s="22">
        <v>14</v>
      </c>
      <c r="C20" s="81" t="s">
        <v>281</v>
      </c>
    </row>
    <row r="21" spans="1:3" ht="24" x14ac:dyDescent="0.25">
      <c r="A21" s="16"/>
      <c r="B21" s="22">
        <v>15</v>
      </c>
      <c r="C21" s="81" t="s">
        <v>282</v>
      </c>
    </row>
    <row r="22" spans="1:3" x14ac:dyDescent="0.25">
      <c r="A22" s="16"/>
      <c r="B22" s="75"/>
      <c r="C22" s="136" t="s">
        <v>283</v>
      </c>
    </row>
    <row r="23" spans="1:3" x14ac:dyDescent="0.25">
      <c r="A23" s="16"/>
      <c r="B23" s="76" t="s">
        <v>274</v>
      </c>
      <c r="C23" s="81" t="s">
        <v>284</v>
      </c>
    </row>
    <row r="24" spans="1:3" x14ac:dyDescent="0.25">
      <c r="A24" s="16"/>
      <c r="B24" s="76" t="s">
        <v>274</v>
      </c>
      <c r="C24" s="81" t="s">
        <v>285</v>
      </c>
    </row>
    <row r="25" spans="1:3" x14ac:dyDescent="0.25">
      <c r="A25" s="16"/>
      <c r="B25" s="76" t="s">
        <v>274</v>
      </c>
      <c r="C25" s="81" t="s">
        <v>286</v>
      </c>
    </row>
    <row r="26" spans="1:3" x14ac:dyDescent="0.25">
      <c r="A26" s="16"/>
      <c r="B26" s="76" t="s">
        <v>274</v>
      </c>
      <c r="C26" s="81" t="s">
        <v>287</v>
      </c>
    </row>
    <row r="27" spans="1:3" x14ac:dyDescent="0.25">
      <c r="A27" s="16"/>
      <c r="B27" s="76" t="s">
        <v>274</v>
      </c>
      <c r="C27" s="81" t="s">
        <v>288</v>
      </c>
    </row>
    <row r="28" spans="1:3" x14ac:dyDescent="0.25">
      <c r="A28" s="16"/>
      <c r="B28" s="76" t="s">
        <v>274</v>
      </c>
      <c r="C28" s="81" t="s">
        <v>289</v>
      </c>
    </row>
    <row r="29" spans="1:3" x14ac:dyDescent="0.25">
      <c r="A29" s="16"/>
      <c r="B29" s="76" t="s">
        <v>274</v>
      </c>
      <c r="C29" s="81" t="s">
        <v>290</v>
      </c>
    </row>
    <row r="30" spans="1:3" x14ac:dyDescent="0.25">
      <c r="A30" s="16"/>
      <c r="B30" s="76" t="s">
        <v>274</v>
      </c>
      <c r="C30" s="81" t="s">
        <v>291</v>
      </c>
    </row>
    <row r="31" spans="1:3" x14ac:dyDescent="0.25">
      <c r="A31" s="16"/>
      <c r="B31" s="76" t="s">
        <v>274</v>
      </c>
      <c r="C31" s="81" t="s">
        <v>292</v>
      </c>
    </row>
    <row r="32" spans="1:3" x14ac:dyDescent="0.25">
      <c r="A32" s="16"/>
      <c r="B32" s="76" t="s">
        <v>274</v>
      </c>
      <c r="C32" s="81" t="s">
        <v>293</v>
      </c>
    </row>
    <row r="33" spans="1:3" x14ac:dyDescent="0.25">
      <c r="A33" s="16"/>
      <c r="B33" s="76" t="s">
        <v>274</v>
      </c>
      <c r="C33" s="81" t="s">
        <v>294</v>
      </c>
    </row>
    <row r="34" spans="1:3" x14ac:dyDescent="0.25">
      <c r="A34" s="16"/>
      <c r="B34" s="76" t="s">
        <v>274</v>
      </c>
      <c r="C34" s="81" t="s">
        <v>295</v>
      </c>
    </row>
    <row r="35" spans="1:3" ht="24" x14ac:dyDescent="0.25">
      <c r="A35" s="16"/>
      <c r="B35" s="76" t="s">
        <v>274</v>
      </c>
      <c r="C35" s="81" t="s">
        <v>296</v>
      </c>
    </row>
    <row r="36" spans="1:3" x14ac:dyDescent="0.25">
      <c r="A36" s="16"/>
      <c r="B36" s="76" t="s">
        <v>274</v>
      </c>
      <c r="C36" s="81" t="s">
        <v>297</v>
      </c>
    </row>
    <row r="37" spans="1:3" x14ac:dyDescent="0.25">
      <c r="A37" s="16"/>
      <c r="B37" s="76" t="s">
        <v>274</v>
      </c>
      <c r="C37" s="81" t="s">
        <v>298</v>
      </c>
    </row>
  </sheetData>
  <sheetProtection algorithmName="SHA-512" hashValue="N0eoiJLpf3grbx4toZjRVLWIbjEGbjiI0cEpv0WEEXL/dTnpzgXbUZlDonKGfqe9SlrhSsiV4YQRaKdZXAY2OA==" saltValue="/52HzV5I0RXfaKQGGUVqCg==" spinCount="100000" sheet="1" objects="1" scenarios="1"/>
  <pageMargins left="0.39370078740157499" right="0.39370078740157499" top="0.39370078740157499" bottom="0.39370078740157499" header="0.31496062992126" footer="0.31496062992126"/>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7030A0"/>
  </sheetPr>
  <dimension ref="A1:C16"/>
  <sheetViews>
    <sheetView view="pageBreakPreview" zoomScaleNormal="120" zoomScaleSheetLayoutView="100" workbookViewId="0">
      <selection activeCell="G8" sqref="G8"/>
    </sheetView>
  </sheetViews>
  <sheetFormatPr defaultColWidth="11" defaultRowHeight="15.75" x14ac:dyDescent="0.25"/>
  <cols>
    <col min="1" max="1" width="2.125" customWidth="1"/>
    <col min="2" max="2" width="4.375" customWidth="1"/>
    <col min="3" max="3" width="81.375" customWidth="1"/>
    <col min="4" max="4" width="6.375" customWidth="1"/>
    <col min="5" max="5" width="2.125" customWidth="1"/>
    <col min="6" max="6" width="19.375" customWidth="1"/>
    <col min="11" max="11" width="17.375" customWidth="1"/>
    <col min="12" max="12" width="11.625" bestFit="1" customWidth="1"/>
  </cols>
  <sheetData>
    <row r="1" spans="1:3" ht="18" customHeight="1" x14ac:dyDescent="0.25">
      <c r="A1" s="17" t="s">
        <v>619</v>
      </c>
      <c r="B1" s="66"/>
      <c r="C1" s="17"/>
    </row>
    <row r="2" spans="1:3" ht="14.1" customHeight="1" x14ac:dyDescent="0.25">
      <c r="A2" s="17"/>
      <c r="B2" s="17"/>
      <c r="C2" s="17"/>
    </row>
    <row r="3" spans="1:3" ht="18" x14ac:dyDescent="0.25">
      <c r="A3" s="17" t="s">
        <v>250</v>
      </c>
      <c r="B3" s="66"/>
      <c r="C3" s="66"/>
    </row>
    <row r="4" spans="1:3" ht="14.1" customHeight="1" x14ac:dyDescent="0.25">
      <c r="A4" s="63"/>
      <c r="B4" s="80"/>
      <c r="C4" s="63"/>
    </row>
    <row r="5" spans="1:3" ht="15.95" customHeight="1" thickBot="1" x14ac:dyDescent="0.3">
      <c r="A5" s="79" t="s">
        <v>299</v>
      </c>
      <c r="B5" s="77"/>
      <c r="C5" s="78"/>
    </row>
    <row r="6" spans="1:3" ht="12.95" customHeight="1" thickTop="1" x14ac:dyDescent="0.25">
      <c r="B6" s="2"/>
    </row>
    <row r="7" spans="1:3" ht="282" customHeight="1" x14ac:dyDescent="0.25">
      <c r="A7" s="71"/>
      <c r="B7" s="22">
        <v>1</v>
      </c>
      <c r="C7" s="73" t="s">
        <v>300</v>
      </c>
    </row>
    <row r="8" spans="1:3" ht="12.95" customHeight="1" x14ac:dyDescent="0.25">
      <c r="A8" s="71"/>
    </row>
    <row r="9" spans="1:3" ht="12.95" customHeight="1" x14ac:dyDescent="0.25">
      <c r="A9" s="71"/>
    </row>
    <row r="10" spans="1:3" x14ac:dyDescent="0.25">
      <c r="A10" s="71"/>
    </row>
    <row r="11" spans="1:3" ht="12.95" customHeight="1" x14ac:dyDescent="0.25">
      <c r="A11" s="71"/>
    </row>
    <row r="12" spans="1:3" ht="11.1" customHeight="1" x14ac:dyDescent="0.25">
      <c r="A12" s="74"/>
    </row>
    <row r="13" spans="1:3" x14ac:dyDescent="0.25">
      <c r="A13" s="71"/>
    </row>
    <row r="14" spans="1:3" x14ac:dyDescent="0.25">
      <c r="A14" s="74"/>
    </row>
    <row r="15" spans="1:3" x14ac:dyDescent="0.25">
      <c r="A15" s="74"/>
    </row>
    <row r="16" spans="1:3" x14ac:dyDescent="0.25">
      <c r="A16" s="74"/>
    </row>
  </sheetData>
  <sheetProtection algorithmName="SHA-512" hashValue="xnf3Ev2q4CgOebVhRPZsbtqYUE+oAzDXIneC4TwLk8v1FeEhP4NeEniHtuiowKgsk7sTDrh98IF3paPytlYKeg==" saltValue="ra0pevf3UZnk9rjkq/tlvA==" spinCount="100000" sheet="1" objects="1" scenarios="1"/>
  <pageMargins left="0.39370078740157499" right="0.39370078740157499" top="0.39370078740157499" bottom="0.39370078740157499" header="0.31496062992126" footer="0.31496062992126"/>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7030A0"/>
  </sheetPr>
  <dimension ref="A1:K20"/>
  <sheetViews>
    <sheetView tabSelected="1" view="pageBreakPreview" topLeftCell="A2" zoomScale="120" zoomScaleNormal="120" zoomScaleSheetLayoutView="120" workbookViewId="0">
      <selection activeCell="F13" sqref="F13"/>
    </sheetView>
  </sheetViews>
  <sheetFormatPr defaultColWidth="11" defaultRowHeight="15.75" x14ac:dyDescent="0.25"/>
  <cols>
    <col min="1" max="1" width="4.375" customWidth="1"/>
    <col min="2" max="2" width="47.125" customWidth="1"/>
    <col min="3" max="4" width="6.375" customWidth="1"/>
    <col min="5" max="5" width="2.375" customWidth="1"/>
    <col min="6" max="6" width="19.375" customWidth="1"/>
    <col min="11" max="11" width="17.375" customWidth="1"/>
    <col min="12" max="12" width="11.625" bestFit="1" customWidth="1"/>
  </cols>
  <sheetData>
    <row r="1" spans="1:11" ht="18" x14ac:dyDescent="0.25">
      <c r="A1" s="193" t="s">
        <v>619</v>
      </c>
      <c r="B1" s="193"/>
      <c r="C1" s="43"/>
      <c r="D1" s="43"/>
      <c r="E1" s="43"/>
      <c r="F1" s="43"/>
    </row>
    <row r="2" spans="1:11" ht="14.1" customHeight="1" x14ac:dyDescent="0.25">
      <c r="A2" s="44"/>
      <c r="B2" s="24"/>
      <c r="C2" s="24"/>
      <c r="D2" s="24"/>
      <c r="E2" s="24"/>
      <c r="F2" s="24"/>
      <c r="K2" s="2"/>
    </row>
    <row r="3" spans="1:11" ht="18.95" customHeight="1" x14ac:dyDescent="0.25">
      <c r="A3" s="193" t="s">
        <v>303</v>
      </c>
      <c r="B3" s="193"/>
      <c r="C3" s="24"/>
      <c r="D3" s="24"/>
      <c r="E3" s="24"/>
      <c r="F3" s="24"/>
      <c r="K3" s="2"/>
    </row>
    <row r="4" spans="1:11" ht="14.1" customHeight="1" x14ac:dyDescent="0.25">
      <c r="A4" s="45"/>
      <c r="B4" s="46"/>
      <c r="C4" s="46"/>
      <c r="D4" s="46"/>
      <c r="E4" s="46"/>
      <c r="F4" s="46"/>
      <c r="K4" s="2"/>
    </row>
    <row r="5" spans="1:11" ht="18.95" customHeight="1" thickBot="1" x14ac:dyDescent="0.3">
      <c r="A5" s="194" t="s">
        <v>140</v>
      </c>
      <c r="B5" s="194"/>
      <c r="C5" s="42"/>
      <c r="D5" s="42"/>
      <c r="E5" s="42"/>
      <c r="F5" s="42"/>
      <c r="K5" s="2"/>
    </row>
    <row r="6" spans="1:11" ht="14.1" customHeight="1" thickTop="1" x14ac:dyDescent="0.25">
      <c r="A6" s="26"/>
      <c r="B6" s="26"/>
      <c r="C6" s="24"/>
      <c r="D6" s="24"/>
      <c r="E6" s="24"/>
      <c r="F6" s="24"/>
      <c r="K6" s="2"/>
    </row>
    <row r="7" spans="1:11" ht="12.95" customHeight="1" x14ac:dyDescent="0.25">
      <c r="A7" s="27" t="s">
        <v>254</v>
      </c>
      <c r="B7" s="26"/>
      <c r="C7" s="24"/>
      <c r="D7" s="24"/>
      <c r="E7" s="24"/>
      <c r="F7" s="24"/>
      <c r="K7" s="2"/>
    </row>
    <row r="8" spans="1:11" ht="14.1" customHeight="1" x14ac:dyDescent="0.25">
      <c r="A8" s="28"/>
      <c r="B8" s="28"/>
      <c r="C8" s="29"/>
      <c r="D8" s="29"/>
      <c r="E8" s="29"/>
      <c r="F8" s="29"/>
      <c r="K8" s="2"/>
    </row>
    <row r="9" spans="1:11" ht="14.1" customHeight="1" x14ac:dyDescent="0.25">
      <c r="A9" s="26"/>
      <c r="B9" s="26"/>
      <c r="C9" s="24"/>
      <c r="D9" s="24"/>
      <c r="E9" s="24"/>
      <c r="F9" s="24"/>
      <c r="K9" s="2"/>
    </row>
    <row r="10" spans="1:11" ht="14.1" customHeight="1" x14ac:dyDescent="0.25">
      <c r="A10" s="26"/>
      <c r="B10" s="30" t="s">
        <v>250</v>
      </c>
      <c r="C10" s="24"/>
      <c r="D10" s="24"/>
      <c r="E10" s="24"/>
      <c r="F10" s="35">
        <f>REKAPITULACIJA!F17</f>
        <v>0</v>
      </c>
      <c r="K10" s="2"/>
    </row>
    <row r="11" spans="1:11" ht="14.1" customHeight="1" thickBot="1" x14ac:dyDescent="0.3">
      <c r="A11" s="32"/>
      <c r="B11" s="33"/>
      <c r="C11" s="34"/>
      <c r="D11" s="34"/>
      <c r="E11" s="34"/>
      <c r="F11" s="36"/>
      <c r="K11" s="2"/>
    </row>
    <row r="12" spans="1:11" ht="14.1" customHeight="1" thickTop="1" x14ac:dyDescent="0.25">
      <c r="A12" s="26"/>
      <c r="B12" s="30"/>
      <c r="C12" s="24"/>
      <c r="D12" s="24"/>
      <c r="E12" s="24"/>
      <c r="F12" s="35"/>
      <c r="K12" s="2"/>
    </row>
    <row r="13" spans="1:11" ht="14.1" customHeight="1" x14ac:dyDescent="0.25">
      <c r="A13" s="26"/>
      <c r="B13" s="192" t="s">
        <v>255</v>
      </c>
      <c r="C13" s="192"/>
      <c r="D13" s="192"/>
      <c r="E13" s="24"/>
      <c r="F13" s="35">
        <f>F10</f>
        <v>0</v>
      </c>
      <c r="K13" s="2"/>
    </row>
    <row r="14" spans="1:11" ht="14.1" customHeight="1" x14ac:dyDescent="0.25">
      <c r="A14" s="26"/>
      <c r="B14" s="187"/>
      <c r="C14" s="187"/>
      <c r="D14" s="187"/>
      <c r="E14" s="24"/>
      <c r="F14" s="35"/>
      <c r="K14" s="2"/>
    </row>
    <row r="15" spans="1:11" ht="14.1" customHeight="1" x14ac:dyDescent="0.25">
      <c r="A15" s="26"/>
      <c r="B15" s="187"/>
      <c r="C15" s="21">
        <v>0.22</v>
      </c>
      <c r="D15" s="19" t="s">
        <v>256</v>
      </c>
      <c r="E15" s="24"/>
      <c r="F15" s="35">
        <f>F13*0.22</f>
        <v>0</v>
      </c>
      <c r="G15" s="186"/>
      <c r="K15" s="2"/>
    </row>
    <row r="16" spans="1:11" ht="14.1" customHeight="1" thickBot="1" x14ac:dyDescent="0.3">
      <c r="A16" s="37"/>
      <c r="B16" s="38"/>
      <c r="C16" s="39"/>
      <c r="D16" s="20"/>
      <c r="E16" s="40"/>
      <c r="F16" s="41"/>
      <c r="K16" s="2"/>
    </row>
    <row r="17" spans="1:11" ht="14.1" customHeight="1" thickTop="1" x14ac:dyDescent="0.25">
      <c r="A17" s="26"/>
      <c r="B17" s="187"/>
      <c r="C17" s="21"/>
      <c r="D17" s="19"/>
      <c r="E17" s="24"/>
      <c r="F17" s="35"/>
      <c r="K17" s="2"/>
    </row>
    <row r="18" spans="1:11" ht="14.1" customHeight="1" x14ac:dyDescent="0.25">
      <c r="A18" s="26"/>
      <c r="B18" s="187"/>
      <c r="C18" s="21"/>
      <c r="D18" s="19" t="s">
        <v>257</v>
      </c>
      <c r="E18" s="24"/>
      <c r="F18" s="35">
        <f>SUM(F12:F16)</f>
        <v>0</v>
      </c>
      <c r="K18" s="2"/>
    </row>
    <row r="19" spans="1:11" ht="12" customHeight="1" x14ac:dyDescent="0.25">
      <c r="A19" s="26"/>
      <c r="B19" s="187"/>
      <c r="C19" s="21"/>
      <c r="D19" s="19"/>
      <c r="E19" s="24"/>
      <c r="F19" s="31"/>
      <c r="K19" s="2"/>
    </row>
    <row r="20" spans="1:11" x14ac:dyDescent="0.25">
      <c r="E20" s="2"/>
    </row>
  </sheetData>
  <sheetProtection algorithmName="SHA-512" hashValue="fcklm3GU/mnPMQnLERpuEvl3lMdqmGiJLrhc+EpnEEWsC0pemwewvV5Z702ty0BdkBzWm2tWMOJDQyNcCH/K2A==" saltValue="YLmphJExux+UK1ji81M2yQ==" spinCount="100000" sheet="1" objects="1" scenarios="1"/>
  <mergeCells count="4">
    <mergeCell ref="B13:D13"/>
    <mergeCell ref="A1:B1"/>
    <mergeCell ref="A3:B3"/>
    <mergeCell ref="A5:B5"/>
  </mergeCells>
  <pageMargins left="0.39370078740157499" right="0.39370078740157499" top="0.39370078740157499" bottom="0.39370078740157499" header="0.31496062992126" footer="0.31496062992126"/>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7030A0"/>
  </sheetPr>
  <dimension ref="A1:K19"/>
  <sheetViews>
    <sheetView view="pageBreakPreview" zoomScaleNormal="120" zoomScaleSheetLayoutView="100" workbookViewId="0">
      <selection activeCell="I16" sqref="I16"/>
    </sheetView>
  </sheetViews>
  <sheetFormatPr defaultColWidth="11" defaultRowHeight="15.75" x14ac:dyDescent="0.25"/>
  <cols>
    <col min="1" max="1" width="6.375" customWidth="1"/>
    <col min="2" max="2" width="40.875" customWidth="1"/>
    <col min="3" max="4" width="6.375" customWidth="1"/>
    <col min="5" max="5" width="2.125" customWidth="1"/>
    <col min="6" max="6" width="19.375" customWidth="1"/>
    <col min="11" max="11" width="17.375" customWidth="1"/>
    <col min="12" max="12" width="11.625" bestFit="1" customWidth="1"/>
  </cols>
  <sheetData>
    <row r="1" spans="1:11" ht="18" customHeight="1" x14ac:dyDescent="0.25">
      <c r="A1" s="196" t="s">
        <v>619</v>
      </c>
      <c r="B1" s="196"/>
      <c r="C1" s="23"/>
      <c r="D1" s="23"/>
      <c r="E1" s="23"/>
      <c r="F1" s="23"/>
    </row>
    <row r="2" spans="1:11" ht="14.1" customHeight="1" x14ac:dyDescent="0.25">
      <c r="A2" s="47"/>
      <c r="B2" s="47"/>
      <c r="C2" s="23"/>
      <c r="D2" s="23"/>
      <c r="E2" s="23"/>
      <c r="F2" s="23"/>
    </row>
    <row r="3" spans="1:11" ht="18.75" x14ac:dyDescent="0.25">
      <c r="A3" s="189" t="s">
        <v>250</v>
      </c>
      <c r="B3" s="47"/>
      <c r="C3" s="23"/>
      <c r="D3" s="23"/>
      <c r="E3" s="23"/>
      <c r="F3" s="23"/>
    </row>
    <row r="4" spans="1:11" ht="14.1" customHeight="1" x14ac:dyDescent="0.25">
      <c r="A4" s="63"/>
      <c r="B4" s="48"/>
      <c r="C4" s="48"/>
      <c r="D4" s="48"/>
      <c r="E4" s="48"/>
      <c r="F4" s="48"/>
      <c r="K4" s="2"/>
    </row>
    <row r="5" spans="1:11" ht="15.95" customHeight="1" thickBot="1" x14ac:dyDescent="0.3">
      <c r="A5" s="197" t="s">
        <v>140</v>
      </c>
      <c r="B5" s="197"/>
      <c r="C5" s="64"/>
      <c r="D5" s="64"/>
      <c r="E5" s="64"/>
      <c r="F5" s="64"/>
      <c r="K5" s="2"/>
    </row>
    <row r="6" spans="1:11" ht="12.95" customHeight="1" thickTop="1" x14ac:dyDescent="0.25">
      <c r="A6" s="50"/>
      <c r="B6" s="50"/>
      <c r="C6" s="49"/>
      <c r="D6" s="49"/>
      <c r="E6" s="49"/>
      <c r="F6" s="49"/>
      <c r="K6" s="2"/>
    </row>
    <row r="7" spans="1:11" ht="12" customHeight="1" x14ac:dyDescent="0.25">
      <c r="A7" s="195" t="s">
        <v>258</v>
      </c>
      <c r="B7" s="195"/>
      <c r="C7" s="49"/>
      <c r="D7" s="49"/>
      <c r="E7" s="49"/>
      <c r="F7" s="49"/>
      <c r="K7" s="2"/>
    </row>
    <row r="8" spans="1:11" ht="12.95" customHeight="1" x14ac:dyDescent="0.25">
      <c r="A8" s="52"/>
      <c r="B8" s="52"/>
      <c r="C8" s="53"/>
      <c r="D8" s="53"/>
      <c r="E8" s="53"/>
      <c r="F8" s="53"/>
      <c r="K8" s="2"/>
    </row>
    <row r="9" spans="1:11" ht="12.95" customHeight="1" x14ac:dyDescent="0.25">
      <c r="A9" s="50"/>
      <c r="B9" s="50"/>
      <c r="C9" s="49"/>
      <c r="D9" s="49"/>
      <c r="E9" s="49"/>
      <c r="F9" s="49"/>
      <c r="K9" s="2"/>
    </row>
    <row r="10" spans="1:11" x14ac:dyDescent="0.25">
      <c r="A10" s="51" t="s">
        <v>259</v>
      </c>
      <c r="B10" s="54" t="s">
        <v>261</v>
      </c>
      <c r="F10" s="60">
        <f>'PREDRAČUN-BASTIJA_K'!J5</f>
        <v>0</v>
      </c>
      <c r="K10" s="2"/>
    </row>
    <row r="11" spans="1:11" ht="12.95" customHeight="1" x14ac:dyDescent="0.25">
      <c r="A11" s="51"/>
      <c r="F11" s="60"/>
      <c r="K11" s="2"/>
    </row>
    <row r="12" spans="1:11" x14ac:dyDescent="0.25">
      <c r="A12" s="51" t="s">
        <v>260</v>
      </c>
      <c r="B12" s="54" t="s">
        <v>262</v>
      </c>
      <c r="F12" s="60">
        <f>'PREDRAČUN-S trakt-palacij_PT'!J5+'PREDRAČUN-S trakt-palacij_1.N'!J5+'PREDRAČUN-S trakt-palacij_2.N'!J5</f>
        <v>0</v>
      </c>
    </row>
    <row r="13" spans="1:11" ht="11.1" customHeight="1" x14ac:dyDescent="0.25">
      <c r="A13" s="51"/>
      <c r="F13" s="60"/>
    </row>
    <row r="14" spans="1:11" x14ac:dyDescent="0.25">
      <c r="A14" s="51" t="s">
        <v>265</v>
      </c>
      <c r="B14" s="54" t="s">
        <v>263</v>
      </c>
      <c r="F14" s="60">
        <f>'PREDRAČUN-Lovski dom_PT'!J5+'PREDRAČUN-Lovski dom_1.N'!J5</f>
        <v>0</v>
      </c>
    </row>
    <row r="15" spans="1:11" ht="16.5" thickBot="1" x14ac:dyDescent="0.3">
      <c r="A15" s="55"/>
      <c r="B15" s="56"/>
      <c r="C15" s="56"/>
      <c r="D15" s="56"/>
      <c r="E15" s="56"/>
      <c r="F15" s="61"/>
    </row>
    <row r="16" spans="1:11" ht="16.5" thickTop="1" x14ac:dyDescent="0.25">
      <c r="A16" s="51"/>
      <c r="F16" s="62"/>
    </row>
    <row r="17" spans="2:6" x14ac:dyDescent="0.25">
      <c r="B17" s="2"/>
      <c r="C17" s="58"/>
      <c r="D17" s="59" t="s">
        <v>264</v>
      </c>
      <c r="E17" s="58"/>
      <c r="F17" s="60">
        <f>SUM(F10:F14)</f>
        <v>0</v>
      </c>
    </row>
    <row r="18" spans="2:6" x14ac:dyDescent="0.25">
      <c r="F18" s="1"/>
    </row>
    <row r="19" spans="2:6" x14ac:dyDescent="0.25">
      <c r="B19" s="2"/>
      <c r="C19" s="2"/>
      <c r="D19" s="2"/>
      <c r="E19" s="2"/>
      <c r="F19" s="57"/>
    </row>
  </sheetData>
  <sheetProtection algorithmName="SHA-512" hashValue="FkErW+2X2KJRs2Dro2UGIf9pNEVP1TfonlvQUM7sXe0XP560Yl92SwEFG7r22IbjPNI2jkkBEKkqCpD96qazvg==" saltValue="jsRvS4v6ovd1eOR4oe/ehA==" spinCount="100000" sheet="1" objects="1" scenarios="1"/>
  <mergeCells count="3">
    <mergeCell ref="A7:B7"/>
    <mergeCell ref="A1:B1"/>
    <mergeCell ref="A5:B5"/>
  </mergeCells>
  <pageMargins left="0.39370078740157499" right="0.39370078740157499" top="0.39370078740157499" bottom="0.39370078740157499" header="0.31496062992126" footer="0.31496062992126"/>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7030A0"/>
  </sheetPr>
  <dimension ref="A1:K15"/>
  <sheetViews>
    <sheetView view="pageBreakPreview" zoomScaleNormal="120" zoomScaleSheetLayoutView="100" workbookViewId="0">
      <selection activeCell="I17" sqref="I17"/>
    </sheetView>
  </sheetViews>
  <sheetFormatPr defaultColWidth="11" defaultRowHeight="15.75" x14ac:dyDescent="0.25"/>
  <cols>
    <col min="1" max="1" width="6.375" customWidth="1"/>
    <col min="2" max="2" width="40.875" customWidth="1"/>
    <col min="3" max="4" width="6.375" customWidth="1"/>
    <col min="5" max="5" width="2.125" customWidth="1"/>
    <col min="6" max="6" width="19.375" customWidth="1"/>
    <col min="11" max="11" width="17.375" customWidth="1"/>
    <col min="12" max="12" width="11.625" bestFit="1" customWidth="1"/>
  </cols>
  <sheetData>
    <row r="1" spans="1:11" ht="18" customHeight="1" x14ac:dyDescent="0.25">
      <c r="A1" s="196" t="s">
        <v>619</v>
      </c>
      <c r="B1" s="196"/>
      <c r="C1" s="23"/>
      <c r="D1" s="23"/>
      <c r="E1" s="23"/>
      <c r="F1" s="23"/>
    </row>
    <row r="2" spans="1:11" ht="14.1" customHeight="1" x14ac:dyDescent="0.25">
      <c r="A2" s="47"/>
      <c r="B2" s="47"/>
      <c r="C2" s="23"/>
      <c r="D2" s="23"/>
      <c r="E2" s="23"/>
      <c r="F2" s="23"/>
    </row>
    <row r="3" spans="1:11" x14ac:dyDescent="0.25">
      <c r="A3" s="51" t="s">
        <v>259</v>
      </c>
      <c r="B3" s="54" t="s">
        <v>261</v>
      </c>
      <c r="C3" s="23"/>
      <c r="D3" s="23"/>
      <c r="E3" s="23"/>
      <c r="F3" s="23"/>
    </row>
    <row r="4" spans="1:11" ht="14.1" customHeight="1" x14ac:dyDescent="0.25">
      <c r="A4" s="63"/>
      <c r="B4" s="48"/>
      <c r="C4" s="48"/>
      <c r="D4" s="48"/>
      <c r="E4" s="48"/>
      <c r="F4" s="48"/>
      <c r="K4" s="2"/>
    </row>
    <row r="5" spans="1:11" ht="15.95" customHeight="1" thickBot="1" x14ac:dyDescent="0.3">
      <c r="A5" s="197" t="s">
        <v>140</v>
      </c>
      <c r="B5" s="197"/>
      <c r="C5" s="64"/>
      <c r="D5" s="64"/>
      <c r="E5" s="64"/>
      <c r="F5" s="64"/>
      <c r="K5" s="2"/>
    </row>
    <row r="6" spans="1:11" ht="12.95" customHeight="1" thickTop="1" x14ac:dyDescent="0.25">
      <c r="A6" s="50"/>
      <c r="B6" s="50"/>
      <c r="C6" s="49"/>
      <c r="D6" s="49"/>
      <c r="E6" s="49"/>
      <c r="F6" s="49"/>
      <c r="K6" s="2"/>
    </row>
    <row r="7" spans="1:11" ht="12" customHeight="1" x14ac:dyDescent="0.25">
      <c r="A7" s="195" t="s">
        <v>258</v>
      </c>
      <c r="B7" s="195"/>
      <c r="C7" s="49"/>
      <c r="D7" s="49"/>
      <c r="E7" s="49"/>
      <c r="F7" s="49"/>
      <c r="K7" s="2"/>
    </row>
    <row r="8" spans="1:11" ht="12.95" customHeight="1" x14ac:dyDescent="0.25">
      <c r="A8" s="52"/>
      <c r="B8" s="52"/>
      <c r="C8" s="53"/>
      <c r="D8" s="53"/>
      <c r="E8" s="53"/>
      <c r="F8" s="53"/>
      <c r="K8" s="2"/>
    </row>
    <row r="9" spans="1:11" ht="12.95" customHeight="1" x14ac:dyDescent="0.25">
      <c r="A9" s="50"/>
      <c r="B9" s="50"/>
      <c r="C9" s="49"/>
      <c r="D9" s="49"/>
      <c r="E9" s="49"/>
      <c r="F9" s="49"/>
      <c r="K9" s="2"/>
    </row>
    <row r="10" spans="1:11" x14ac:dyDescent="0.25">
      <c r="A10" s="51" t="s">
        <v>267</v>
      </c>
      <c r="B10" s="54" t="s">
        <v>313</v>
      </c>
      <c r="F10" s="60">
        <f>'PREDRAČUN-BASTIJA_K'!J5</f>
        <v>0</v>
      </c>
      <c r="K10" s="2"/>
    </row>
    <row r="11" spans="1:11" ht="12.95" customHeight="1" thickBot="1" x14ac:dyDescent="0.3">
      <c r="A11" s="55"/>
      <c r="B11" s="56"/>
      <c r="C11" s="56"/>
      <c r="D11" s="56"/>
      <c r="E11" s="56"/>
      <c r="F11" s="65"/>
      <c r="K11" s="2"/>
    </row>
    <row r="12" spans="1:11" ht="11.1" customHeight="1" thickTop="1" x14ac:dyDescent="0.25">
      <c r="A12" s="51"/>
      <c r="F12" s="62"/>
    </row>
    <row r="13" spans="1:11" x14ac:dyDescent="0.25">
      <c r="B13" s="2"/>
      <c r="C13" s="58"/>
      <c r="D13" s="59" t="s">
        <v>266</v>
      </c>
      <c r="E13" s="58"/>
      <c r="F13" s="60">
        <f>SUM(F10:F11)</f>
        <v>0</v>
      </c>
    </row>
    <row r="14" spans="1:11" x14ac:dyDescent="0.25">
      <c r="F14" s="1"/>
    </row>
    <row r="15" spans="1:11" x14ac:dyDescent="0.25">
      <c r="B15" s="2"/>
      <c r="C15" s="2"/>
      <c r="D15" s="2"/>
      <c r="E15" s="2"/>
      <c r="F15" s="57"/>
    </row>
  </sheetData>
  <sheetProtection algorithmName="SHA-512" hashValue="gw7zgfStynhV62YRB3j4vJxcJ4IMdkIRI3HkfMus7p0nR6dUFQX75uVpIsXEPb54W04s/YLtOLLcscVj+4y6VA==" saltValue="X3k798aZ8oP19N1mi3AC9w==" spinCount="100000" sheet="1" objects="1" scenarios="1"/>
  <mergeCells count="3">
    <mergeCell ref="A1:B1"/>
    <mergeCell ref="A5:B5"/>
    <mergeCell ref="A7:B7"/>
  </mergeCells>
  <pageMargins left="0.39370078740157499" right="0.39370078740157499" top="0.39370078740157499" bottom="0.39370078740157499" header="0.31496062992126" footer="0.31496062992126"/>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5" tint="0.39997558519241921"/>
  </sheetPr>
  <dimension ref="A1:K17"/>
  <sheetViews>
    <sheetView view="pageBreakPreview" topLeftCell="A8" zoomScale="120" zoomScaleNormal="120" zoomScaleSheetLayoutView="120" workbookViewId="0">
      <selection activeCell="L16" sqref="L16"/>
    </sheetView>
  </sheetViews>
  <sheetFormatPr defaultColWidth="10.875" defaultRowHeight="15.75" x14ac:dyDescent="0.25"/>
  <cols>
    <col min="1" max="2" width="6.375" style="15" customWidth="1"/>
    <col min="3" max="3" width="43.875" style="15" customWidth="1"/>
    <col min="4" max="4" width="6.375" style="11" customWidth="1"/>
    <col min="5" max="5" width="7.875" style="11" customWidth="1"/>
    <col min="6" max="6" width="9.375" style="13" customWidth="1"/>
    <col min="7" max="7" width="10.875" style="13" customWidth="1"/>
    <col min="8" max="8" width="10.875" style="5"/>
    <col min="9" max="9" width="0" style="5" hidden="1" customWidth="1"/>
    <col min="10" max="10" width="11.625" style="5" hidden="1" customWidth="1"/>
    <col min="11" max="16384" width="10.875" style="5"/>
  </cols>
  <sheetData>
    <row r="1" spans="1:11" ht="18" x14ac:dyDescent="0.25">
      <c r="A1" s="198" t="s">
        <v>619</v>
      </c>
      <c r="B1" s="198"/>
      <c r="C1" s="198"/>
      <c r="D1" s="43"/>
      <c r="E1" s="43"/>
      <c r="F1" s="43"/>
      <c r="G1" s="84"/>
      <c r="H1" s="85"/>
      <c r="I1" s="86"/>
      <c r="J1" s="86"/>
    </row>
    <row r="2" spans="1:11" ht="18" x14ac:dyDescent="0.25">
      <c r="A2" s="190"/>
      <c r="B2" s="190"/>
      <c r="C2" s="190"/>
      <c r="D2" s="43"/>
      <c r="E2" s="43"/>
      <c r="F2" s="43"/>
      <c r="G2" s="84"/>
      <c r="H2" s="85"/>
      <c r="I2" s="86"/>
      <c r="J2" s="86"/>
    </row>
    <row r="3" spans="1:11" ht="18" x14ac:dyDescent="0.25">
      <c r="A3" s="198" t="s">
        <v>250</v>
      </c>
      <c r="B3" s="198"/>
      <c r="C3" s="198"/>
      <c r="D3" s="43"/>
      <c r="E3" s="43"/>
      <c r="F3" s="43"/>
      <c r="G3" s="84"/>
      <c r="H3" s="85"/>
      <c r="I3" s="86"/>
      <c r="J3" s="86"/>
    </row>
    <row r="4" spans="1:11" ht="18" x14ac:dyDescent="0.25">
      <c r="A4" s="190"/>
      <c r="B4" s="190"/>
      <c r="C4" s="190"/>
      <c r="D4" s="43"/>
      <c r="E4" s="43"/>
      <c r="F4" s="43"/>
      <c r="G4" s="84"/>
      <c r="H4" s="85"/>
      <c r="I4" s="86"/>
      <c r="J4" s="86"/>
    </row>
    <row r="5" spans="1:11" ht="18" x14ac:dyDescent="0.25">
      <c r="A5" s="188" t="s">
        <v>304</v>
      </c>
      <c r="B5" s="188"/>
      <c r="C5" s="188" t="s">
        <v>314</v>
      </c>
      <c r="D5" s="188"/>
      <c r="E5" s="188"/>
      <c r="F5" s="188"/>
      <c r="G5" s="84"/>
      <c r="H5" s="85"/>
      <c r="I5" s="87" t="s">
        <v>138</v>
      </c>
      <c r="J5" s="88">
        <f>SUM(G:G)</f>
        <v>0</v>
      </c>
    </row>
    <row r="6" spans="1:11" ht="14.1" customHeight="1" x14ac:dyDescent="0.25">
      <c r="A6" s="199" t="s">
        <v>305</v>
      </c>
      <c r="B6" s="199"/>
      <c r="C6" s="43"/>
      <c r="D6" s="43"/>
      <c r="E6" s="43"/>
      <c r="F6" s="43"/>
      <c r="G6" s="84"/>
      <c r="H6" s="85"/>
      <c r="I6" s="104"/>
      <c r="J6" s="105"/>
    </row>
    <row r="7" spans="1:11" x14ac:dyDescent="0.25">
      <c r="A7" s="43"/>
      <c r="B7" s="43"/>
      <c r="C7" s="43"/>
      <c r="D7" s="43"/>
      <c r="E7" s="43"/>
      <c r="F7" s="43"/>
      <c r="G7" s="84"/>
      <c r="H7" s="85"/>
      <c r="I7" s="104"/>
      <c r="J7" s="105"/>
    </row>
    <row r="8" spans="1:11" ht="14.1" customHeight="1" x14ac:dyDescent="0.25">
      <c r="A8" s="199" t="s">
        <v>306</v>
      </c>
      <c r="B8" s="199"/>
      <c r="C8" s="199"/>
      <c r="D8" s="43"/>
      <c r="E8" s="43"/>
      <c r="F8" s="43"/>
      <c r="G8" s="84"/>
      <c r="H8" s="85"/>
      <c r="I8" s="104"/>
      <c r="J8" s="105"/>
    </row>
    <row r="9" spans="1:11" x14ac:dyDescent="0.25">
      <c r="A9" s="93" t="s">
        <v>307</v>
      </c>
      <c r="B9" s="93"/>
      <c r="C9" s="94" t="s">
        <v>308</v>
      </c>
      <c r="D9" s="95" t="s">
        <v>309</v>
      </c>
      <c r="E9" s="95" t="s">
        <v>310</v>
      </c>
      <c r="F9" s="96" t="s">
        <v>311</v>
      </c>
      <c r="G9" s="96" t="s">
        <v>312</v>
      </c>
      <c r="H9" s="85"/>
      <c r="I9" s="86"/>
      <c r="J9" s="86"/>
    </row>
    <row r="10" spans="1:11" x14ac:dyDescent="0.25">
      <c r="A10" s="89"/>
      <c r="B10" s="89"/>
      <c r="C10" s="90"/>
      <c r="D10" s="91"/>
      <c r="E10" s="91"/>
      <c r="F10" s="92"/>
      <c r="G10" s="92"/>
      <c r="H10" s="85"/>
      <c r="I10" s="86"/>
      <c r="J10" s="86"/>
    </row>
    <row r="11" spans="1:11" ht="18" customHeight="1" thickBot="1" x14ac:dyDescent="0.3">
      <c r="A11" s="97"/>
      <c r="B11" s="98" t="s">
        <v>267</v>
      </c>
      <c r="C11" s="98" t="s">
        <v>319</v>
      </c>
      <c r="D11" s="99"/>
      <c r="E11" s="99"/>
      <c r="F11" s="100"/>
      <c r="G11" s="100"/>
      <c r="H11" s="85"/>
      <c r="I11" s="86"/>
      <c r="J11" s="86"/>
    </row>
    <row r="12" spans="1:11" customFormat="1" ht="18" customHeight="1" thickTop="1" x14ac:dyDescent="0.25">
      <c r="A12" s="114" t="s">
        <v>447</v>
      </c>
      <c r="B12" s="115"/>
      <c r="C12" s="116" t="s">
        <v>448</v>
      </c>
    </row>
    <row r="13" spans="1:11" ht="51" customHeight="1" x14ac:dyDescent="0.25">
      <c r="A13" s="119" t="s">
        <v>267</v>
      </c>
      <c r="B13" s="191" t="s">
        <v>0</v>
      </c>
      <c r="C13" s="106" t="s">
        <v>347</v>
      </c>
      <c r="D13" s="108" t="s">
        <v>145</v>
      </c>
      <c r="E13" s="108">
        <v>9</v>
      </c>
      <c r="F13" s="227"/>
      <c r="G13" s="122">
        <f>E13*F13</f>
        <v>0</v>
      </c>
      <c r="H13" s="102"/>
      <c r="I13" s="103"/>
      <c r="J13" s="103"/>
    </row>
    <row r="14" spans="1:11" ht="66" customHeight="1" x14ac:dyDescent="0.25">
      <c r="A14" s="119"/>
      <c r="B14" s="191" t="s">
        <v>173</v>
      </c>
      <c r="C14" s="106" t="s">
        <v>346</v>
      </c>
      <c r="D14" s="108" t="s">
        <v>145</v>
      </c>
      <c r="E14" s="108">
        <v>3</v>
      </c>
      <c r="F14" s="227"/>
      <c r="G14" s="122">
        <f>E14*F14</f>
        <v>0</v>
      </c>
      <c r="H14" s="44"/>
      <c r="I14" s="44"/>
      <c r="J14" s="44"/>
      <c r="K14" s="7"/>
    </row>
    <row r="15" spans="1:11" ht="192" customHeight="1" x14ac:dyDescent="0.25">
      <c r="A15" s="119"/>
      <c r="B15" s="191" t="s">
        <v>2</v>
      </c>
      <c r="C15" s="106" t="s">
        <v>315</v>
      </c>
      <c r="D15" s="108" t="s">
        <v>145</v>
      </c>
      <c r="E15" s="108">
        <v>1</v>
      </c>
      <c r="F15" s="227"/>
      <c r="G15" s="122">
        <f>E15*F15</f>
        <v>0</v>
      </c>
      <c r="H15" s="101"/>
      <c r="I15" s="44"/>
      <c r="J15" s="44"/>
      <c r="K15" s="7"/>
    </row>
    <row r="16" spans="1:11" ht="63" customHeight="1" x14ac:dyDescent="0.25">
      <c r="A16" s="119"/>
      <c r="B16" s="191" t="s">
        <v>3</v>
      </c>
      <c r="C16" s="106" t="s">
        <v>348</v>
      </c>
      <c r="D16" s="108" t="s">
        <v>145</v>
      </c>
      <c r="E16" s="108">
        <v>5</v>
      </c>
      <c r="F16" s="227"/>
      <c r="G16" s="122">
        <f>E16*F16</f>
        <v>0</v>
      </c>
      <c r="H16" s="44"/>
      <c r="I16" s="44"/>
      <c r="J16" s="44"/>
      <c r="K16" s="7"/>
    </row>
    <row r="17" spans="1:10" x14ac:dyDescent="0.25">
      <c r="A17" s="14"/>
      <c r="B17" s="14"/>
      <c r="C17" s="14"/>
      <c r="D17" s="10"/>
      <c r="E17" s="10"/>
      <c r="F17" s="12"/>
      <c r="G17" s="12"/>
      <c r="H17" s="8"/>
      <c r="I17" s="8"/>
      <c r="J17" s="8"/>
    </row>
  </sheetData>
  <sheetProtection algorithmName="SHA-512" hashValue="teUeKYeAt1SnPsvM50rG/luxwdCy4+SLZpUuThx2dFJEaOZBe1o/MdF3dzyfndDFutIznlCG4OpF3blEDtY5wQ==" saltValue="Sf0cEcYmRL3Sg4TcvPyONg==" spinCount="100000" sheet="1" objects="1" scenarios="1"/>
  <mergeCells count="4">
    <mergeCell ref="A1:C1"/>
    <mergeCell ref="A3:C3"/>
    <mergeCell ref="A6:B6"/>
    <mergeCell ref="A8:C8"/>
  </mergeCells>
  <pageMargins left="0.39370078740157499" right="0.39370078740157499" top="0.39370078740157499" bottom="0.39370078740157499" header="0.31496062992126" footer="0.31496062992126"/>
  <pageSetup paperSize="9" scale="9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8" tint="0.59999389629810485"/>
  </sheetPr>
  <dimension ref="A1:F77"/>
  <sheetViews>
    <sheetView view="pageBreakPreview" zoomScale="120" zoomScaleNormal="120" zoomScaleSheetLayoutView="120" workbookViewId="0">
      <selection activeCell="I15" sqref="I15"/>
    </sheetView>
  </sheetViews>
  <sheetFormatPr defaultColWidth="11" defaultRowHeight="15.75" x14ac:dyDescent="0.25"/>
  <cols>
    <col min="1" max="1" width="6.375" style="257" customWidth="1"/>
    <col min="2" max="2" width="25.875" style="201" customWidth="1"/>
    <col min="3" max="3" width="30.875" style="258" customWidth="1"/>
    <col min="4" max="4" width="15.875" style="257" customWidth="1"/>
    <col min="5" max="6" width="6.375" style="257" customWidth="1"/>
    <col min="7" max="16384" width="11" style="201"/>
  </cols>
  <sheetData>
    <row r="1" spans="1:6" ht="18" x14ac:dyDescent="0.25">
      <c r="A1" s="228" t="s">
        <v>460</v>
      </c>
      <c r="B1" s="228"/>
      <c r="C1" s="228"/>
      <c r="D1" s="201"/>
      <c r="E1" s="201"/>
      <c r="F1" s="201"/>
    </row>
    <row r="2" spans="1:6" ht="18" x14ac:dyDescent="0.25">
      <c r="A2" s="229"/>
      <c r="B2" s="229"/>
      <c r="C2" s="229"/>
      <c r="D2" s="201"/>
      <c r="E2" s="201"/>
      <c r="F2" s="201"/>
    </row>
    <row r="3" spans="1:6" ht="18" x14ac:dyDescent="0.25">
      <c r="A3" s="228" t="s">
        <v>250</v>
      </c>
      <c r="B3" s="228"/>
      <c r="C3" s="228"/>
      <c r="D3" s="201"/>
      <c r="E3" s="201"/>
      <c r="F3" s="201"/>
    </row>
    <row r="4" spans="1:6" ht="18" x14ac:dyDescent="0.25">
      <c r="A4" s="229"/>
      <c r="B4" s="229"/>
      <c r="C4" s="229"/>
      <c r="D4" s="201"/>
      <c r="E4" s="201"/>
      <c r="F4" s="201"/>
    </row>
    <row r="5" spans="1:6" ht="18" x14ac:dyDescent="0.25">
      <c r="A5" s="230" t="s">
        <v>304</v>
      </c>
      <c r="B5" s="230"/>
      <c r="C5" s="230" t="s">
        <v>261</v>
      </c>
      <c r="D5" s="201"/>
      <c r="E5" s="201"/>
      <c r="F5" s="201"/>
    </row>
    <row r="6" spans="1:6" x14ac:dyDescent="0.25">
      <c r="A6" s="231" t="s">
        <v>305</v>
      </c>
      <c r="B6" s="231"/>
      <c r="C6" s="232"/>
      <c r="D6" s="232"/>
      <c r="E6" s="232"/>
      <c r="F6" s="232"/>
    </row>
    <row r="7" spans="1:6" x14ac:dyDescent="0.25">
      <c r="A7" s="232"/>
      <c r="B7" s="232"/>
      <c r="C7" s="232"/>
      <c r="D7" s="232"/>
      <c r="E7" s="232"/>
      <c r="F7" s="232"/>
    </row>
    <row r="8" spans="1:6" x14ac:dyDescent="0.25">
      <c r="A8" s="231" t="s">
        <v>306</v>
      </c>
      <c r="B8" s="231"/>
      <c r="C8" s="231"/>
      <c r="D8" s="232"/>
      <c r="E8" s="232"/>
      <c r="F8" s="232"/>
    </row>
    <row r="9" spans="1:6" x14ac:dyDescent="0.25">
      <c r="A9" s="233" t="s">
        <v>307</v>
      </c>
      <c r="B9" s="233" t="s">
        <v>146</v>
      </c>
      <c r="C9" s="234" t="s">
        <v>308</v>
      </c>
      <c r="D9" s="235" t="s">
        <v>461</v>
      </c>
      <c r="E9" s="235" t="s">
        <v>309</v>
      </c>
      <c r="F9" s="235" t="s">
        <v>310</v>
      </c>
    </row>
    <row r="10" spans="1:6" x14ac:dyDescent="0.25">
      <c r="A10" s="236"/>
      <c r="B10" s="236"/>
      <c r="C10" s="237"/>
      <c r="D10" s="238"/>
      <c r="E10" s="238"/>
      <c r="F10" s="238"/>
    </row>
    <row r="11" spans="1:6" x14ac:dyDescent="0.25">
      <c r="A11" s="239"/>
      <c r="B11" s="239"/>
      <c r="C11" s="240" t="s">
        <v>141</v>
      </c>
      <c r="D11" s="239"/>
      <c r="E11" s="239"/>
      <c r="F11" s="239"/>
    </row>
    <row r="12" spans="1:6" ht="108" customHeight="1" x14ac:dyDescent="0.25">
      <c r="A12" s="241" t="s">
        <v>0</v>
      </c>
      <c r="B12" s="242"/>
      <c r="C12" s="243" t="s">
        <v>347</v>
      </c>
      <c r="D12" s="244" t="s">
        <v>495</v>
      </c>
      <c r="E12" s="245" t="s">
        <v>145</v>
      </c>
      <c r="F12" s="246">
        <v>9</v>
      </c>
    </row>
    <row r="13" spans="1:6" ht="18" customHeight="1" x14ac:dyDescent="0.25">
      <c r="A13" s="247"/>
      <c r="B13" s="248"/>
      <c r="C13" s="240" t="s">
        <v>147</v>
      </c>
      <c r="D13" s="249"/>
      <c r="E13" s="249"/>
      <c r="F13" s="250"/>
    </row>
    <row r="14" spans="1:6" ht="111.95" customHeight="1" x14ac:dyDescent="0.25">
      <c r="A14" s="241" t="s">
        <v>173</v>
      </c>
      <c r="B14" s="251"/>
      <c r="C14" s="243" t="s">
        <v>346</v>
      </c>
      <c r="D14" s="244" t="s">
        <v>496</v>
      </c>
      <c r="E14" s="245" t="s">
        <v>145</v>
      </c>
      <c r="F14" s="246">
        <v>3</v>
      </c>
    </row>
    <row r="15" spans="1:6" ht="17.100000000000001" customHeight="1" x14ac:dyDescent="0.25">
      <c r="A15" s="247"/>
      <c r="B15" s="252"/>
      <c r="C15" s="240" t="s">
        <v>148</v>
      </c>
      <c r="D15" s="253"/>
      <c r="E15" s="253"/>
      <c r="F15" s="254"/>
    </row>
    <row r="16" spans="1:6" ht="276" customHeight="1" x14ac:dyDescent="0.25">
      <c r="A16" s="241" t="s">
        <v>149</v>
      </c>
      <c r="B16" s="251"/>
      <c r="C16" s="243" t="s">
        <v>315</v>
      </c>
      <c r="D16" s="255" t="s">
        <v>497</v>
      </c>
      <c r="E16" s="245" t="s">
        <v>145</v>
      </c>
      <c r="F16" s="246">
        <v>1</v>
      </c>
    </row>
    <row r="17" spans="1:6" x14ac:dyDescent="0.25">
      <c r="A17" s="247"/>
      <c r="B17" s="248"/>
      <c r="C17" s="240" t="s">
        <v>464</v>
      </c>
      <c r="D17" s="249"/>
      <c r="E17" s="249"/>
      <c r="F17" s="250"/>
    </row>
    <row r="18" spans="1:6" ht="113.1" customHeight="1" x14ac:dyDescent="0.25">
      <c r="A18" s="241" t="s">
        <v>3</v>
      </c>
      <c r="B18" s="251"/>
      <c r="C18" s="243" t="s">
        <v>348</v>
      </c>
      <c r="D18" s="244" t="s">
        <v>498</v>
      </c>
      <c r="E18" s="245" t="s">
        <v>145</v>
      </c>
      <c r="F18" s="246">
        <v>5</v>
      </c>
    </row>
    <row r="19" spans="1:6" x14ac:dyDescent="0.25">
      <c r="A19" s="256"/>
      <c r="B19" s="251"/>
      <c r="C19" s="242"/>
      <c r="D19" s="256"/>
      <c r="E19" s="256"/>
      <c r="F19" s="256"/>
    </row>
    <row r="20" spans="1:6" x14ac:dyDescent="0.25">
      <c r="A20" s="256"/>
      <c r="B20" s="251"/>
      <c r="C20" s="242"/>
      <c r="D20" s="256"/>
      <c r="E20" s="256"/>
      <c r="F20" s="256"/>
    </row>
    <row r="21" spans="1:6" x14ac:dyDescent="0.25">
      <c r="A21" s="256"/>
      <c r="B21" s="251"/>
      <c r="C21" s="242"/>
      <c r="D21" s="256"/>
      <c r="E21" s="256"/>
      <c r="F21" s="256"/>
    </row>
    <row r="22" spans="1:6" s="257" customFormat="1" x14ac:dyDescent="0.2">
      <c r="A22" s="256"/>
      <c r="B22" s="251"/>
      <c r="C22" s="242"/>
      <c r="D22" s="256"/>
      <c r="E22" s="256"/>
      <c r="F22" s="256"/>
    </row>
    <row r="23" spans="1:6" s="257" customFormat="1" x14ac:dyDescent="0.25">
      <c r="B23" s="201"/>
      <c r="C23" s="258"/>
    </row>
    <row r="24" spans="1:6" s="257" customFormat="1" x14ac:dyDescent="0.25">
      <c r="B24" s="201"/>
      <c r="C24" s="258"/>
    </row>
    <row r="25" spans="1:6" s="257" customFormat="1" x14ac:dyDescent="0.25">
      <c r="B25" s="201"/>
      <c r="C25" s="258"/>
    </row>
    <row r="26" spans="1:6" s="257" customFormat="1" x14ac:dyDescent="0.25">
      <c r="B26" s="201"/>
      <c r="C26" s="258"/>
    </row>
    <row r="27" spans="1:6" s="257" customFormat="1" x14ac:dyDescent="0.25">
      <c r="B27" s="201"/>
      <c r="C27" s="258"/>
    </row>
    <row r="28" spans="1:6" s="257" customFormat="1" x14ac:dyDescent="0.25">
      <c r="B28" s="201"/>
      <c r="C28" s="258"/>
    </row>
    <row r="29" spans="1:6" s="257" customFormat="1" x14ac:dyDescent="0.25">
      <c r="B29" s="201"/>
      <c r="C29" s="258"/>
    </row>
    <row r="30" spans="1:6" s="257" customFormat="1" x14ac:dyDescent="0.25">
      <c r="B30" s="201"/>
      <c r="C30" s="258"/>
    </row>
    <row r="31" spans="1:6" s="257" customFormat="1" x14ac:dyDescent="0.25">
      <c r="B31" s="201"/>
      <c r="C31" s="258"/>
    </row>
    <row r="32" spans="1:6" s="257" customFormat="1" x14ac:dyDescent="0.25">
      <c r="B32" s="201"/>
      <c r="C32" s="258"/>
    </row>
    <row r="33" spans="2:3" s="257" customFormat="1" x14ac:dyDescent="0.25">
      <c r="B33" s="201"/>
      <c r="C33" s="258"/>
    </row>
    <row r="34" spans="2:3" s="257" customFormat="1" x14ac:dyDescent="0.25">
      <c r="B34" s="201"/>
      <c r="C34" s="258"/>
    </row>
    <row r="35" spans="2:3" s="257" customFormat="1" x14ac:dyDescent="0.25">
      <c r="B35" s="201"/>
      <c r="C35" s="258"/>
    </row>
    <row r="36" spans="2:3" s="257" customFormat="1" x14ac:dyDescent="0.25">
      <c r="B36" s="201"/>
      <c r="C36" s="258"/>
    </row>
    <row r="37" spans="2:3" s="257" customFormat="1" x14ac:dyDescent="0.25">
      <c r="B37" s="201"/>
      <c r="C37" s="258"/>
    </row>
    <row r="38" spans="2:3" s="257" customFormat="1" x14ac:dyDescent="0.25">
      <c r="B38" s="201"/>
      <c r="C38" s="258"/>
    </row>
    <row r="39" spans="2:3" s="257" customFormat="1" x14ac:dyDescent="0.25">
      <c r="B39" s="201"/>
      <c r="C39" s="258"/>
    </row>
    <row r="40" spans="2:3" s="257" customFormat="1" x14ac:dyDescent="0.25">
      <c r="B40" s="201"/>
      <c r="C40" s="258"/>
    </row>
    <row r="41" spans="2:3" s="257" customFormat="1" x14ac:dyDescent="0.25">
      <c r="B41" s="201"/>
      <c r="C41" s="258"/>
    </row>
    <row r="42" spans="2:3" s="257" customFormat="1" x14ac:dyDescent="0.25">
      <c r="B42" s="201"/>
      <c r="C42" s="258"/>
    </row>
    <row r="43" spans="2:3" s="257" customFormat="1" x14ac:dyDescent="0.25">
      <c r="B43" s="201"/>
      <c r="C43" s="258"/>
    </row>
    <row r="44" spans="2:3" s="257" customFormat="1" x14ac:dyDescent="0.25">
      <c r="B44" s="201"/>
      <c r="C44" s="258"/>
    </row>
    <row r="45" spans="2:3" s="257" customFormat="1" x14ac:dyDescent="0.25">
      <c r="B45" s="201"/>
      <c r="C45" s="258"/>
    </row>
    <row r="46" spans="2:3" s="257" customFormat="1" x14ac:dyDescent="0.25">
      <c r="B46" s="201"/>
      <c r="C46" s="258"/>
    </row>
    <row r="47" spans="2:3" s="257" customFormat="1" x14ac:dyDescent="0.25">
      <c r="B47" s="201"/>
      <c r="C47" s="258"/>
    </row>
    <row r="48" spans="2:3" s="257" customFormat="1" x14ac:dyDescent="0.25">
      <c r="B48" s="201"/>
      <c r="C48" s="258"/>
    </row>
    <row r="49" spans="2:3" s="257" customFormat="1" x14ac:dyDescent="0.25">
      <c r="B49" s="201"/>
      <c r="C49" s="258"/>
    </row>
    <row r="50" spans="2:3" s="257" customFormat="1" ht="33" customHeight="1" x14ac:dyDescent="0.25">
      <c r="B50" s="201"/>
      <c r="C50" s="258"/>
    </row>
    <row r="51" spans="2:3" s="257" customFormat="1" x14ac:dyDescent="0.25">
      <c r="B51" s="201"/>
      <c r="C51" s="258"/>
    </row>
    <row r="52" spans="2:3" s="257" customFormat="1" x14ac:dyDescent="0.25">
      <c r="B52" s="201"/>
      <c r="C52" s="258"/>
    </row>
    <row r="53" spans="2:3" s="257" customFormat="1" x14ac:dyDescent="0.25">
      <c r="B53" s="201"/>
      <c r="C53" s="258"/>
    </row>
    <row r="55" spans="2:3" ht="47.1" customHeight="1" x14ac:dyDescent="0.25"/>
    <row r="58" spans="2:3" ht="33" customHeight="1" x14ac:dyDescent="0.25"/>
    <row r="68" ht="110.1" customHeight="1" x14ac:dyDescent="0.25"/>
    <row r="71" ht="110.1" customHeight="1" x14ac:dyDescent="0.25"/>
    <row r="73" ht="15.95" customHeight="1" x14ac:dyDescent="0.25"/>
    <row r="74" ht="183.95" customHeight="1" x14ac:dyDescent="0.25"/>
    <row r="76" ht="15.95" customHeight="1" x14ac:dyDescent="0.25"/>
    <row r="77" ht="110.1" customHeight="1" x14ac:dyDescent="0.25"/>
  </sheetData>
  <sheetProtection algorithmName="SHA-512" hashValue="JU6GChGPJu1lLYAdTxdqAGeBdkz8pLp7RxNyr/MPql3SRPMp1omRes0iaEy5+jItJ0vKZAyzBuRbMED172lGag==" saltValue="/KkN8nbnzMxtroFc7Ry/cA==" spinCount="100000" sheet="1" objects="1" scenarios="1"/>
  <mergeCells count="4">
    <mergeCell ref="A1:C1"/>
    <mergeCell ref="A3:C3"/>
    <mergeCell ref="A6:B6"/>
    <mergeCell ref="A8:C8"/>
  </mergeCells>
  <pageMargins left="0.39370078740157499" right="0.39370078740157499" top="0.39370078740157499" bottom="0.39370078740157499" header="0.31496062992126" footer="0.31496062992126"/>
  <pageSetup paperSize="9" scale="9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7030A0"/>
  </sheetPr>
  <dimension ref="A1:K19"/>
  <sheetViews>
    <sheetView view="pageBreakPreview" zoomScaleNormal="120" zoomScaleSheetLayoutView="100" workbookViewId="0">
      <selection activeCell="J19" sqref="J19"/>
    </sheetView>
  </sheetViews>
  <sheetFormatPr defaultColWidth="11" defaultRowHeight="15.75" x14ac:dyDescent="0.25"/>
  <cols>
    <col min="1" max="1" width="6.375" customWidth="1"/>
    <col min="2" max="2" width="40.875" customWidth="1"/>
    <col min="3" max="4" width="6.375" customWidth="1"/>
    <col min="5" max="5" width="2.125" customWidth="1"/>
    <col min="6" max="6" width="19.375" customWidth="1"/>
    <col min="11" max="11" width="17.375" customWidth="1"/>
    <col min="12" max="12" width="11.625" bestFit="1" customWidth="1"/>
  </cols>
  <sheetData>
    <row r="1" spans="1:11" ht="18" customHeight="1" x14ac:dyDescent="0.25">
      <c r="A1" s="196" t="s">
        <v>619</v>
      </c>
      <c r="B1" s="196"/>
      <c r="C1" s="23"/>
      <c r="D1" s="23"/>
      <c r="E1" s="23"/>
      <c r="F1" s="23"/>
    </row>
    <row r="2" spans="1:11" ht="14.1" customHeight="1" x14ac:dyDescent="0.25">
      <c r="A2" s="47"/>
      <c r="B2" s="47"/>
      <c r="C2" s="23"/>
      <c r="D2" s="23"/>
      <c r="E2" s="23"/>
      <c r="F2" s="23"/>
    </row>
    <row r="3" spans="1:11" x14ac:dyDescent="0.25">
      <c r="A3" s="51" t="s">
        <v>260</v>
      </c>
      <c r="B3" s="54" t="s">
        <v>316</v>
      </c>
      <c r="C3" s="23"/>
      <c r="D3" s="23"/>
      <c r="E3" s="23"/>
      <c r="F3" s="23"/>
    </row>
    <row r="4" spans="1:11" ht="14.1" customHeight="1" x14ac:dyDescent="0.25">
      <c r="A4" s="63"/>
      <c r="B4" s="48"/>
      <c r="C4" s="48"/>
      <c r="D4" s="48"/>
      <c r="E4" s="48"/>
      <c r="F4" s="48"/>
      <c r="K4" s="2"/>
    </row>
    <row r="5" spans="1:11" ht="15.95" customHeight="1" thickBot="1" x14ac:dyDescent="0.3">
      <c r="A5" s="197" t="s">
        <v>140</v>
      </c>
      <c r="B5" s="197"/>
      <c r="C5" s="64"/>
      <c r="D5" s="64"/>
      <c r="E5" s="64"/>
      <c r="F5" s="64"/>
      <c r="K5" s="2"/>
    </row>
    <row r="6" spans="1:11" ht="12.95" customHeight="1" thickTop="1" x14ac:dyDescent="0.25">
      <c r="A6" s="50"/>
      <c r="B6" s="50"/>
      <c r="C6" s="49"/>
      <c r="D6" s="49"/>
      <c r="E6" s="49"/>
      <c r="F6" s="49"/>
      <c r="K6" s="2"/>
    </row>
    <row r="7" spans="1:11" ht="12" customHeight="1" x14ac:dyDescent="0.25">
      <c r="A7" s="195" t="s">
        <v>258</v>
      </c>
      <c r="B7" s="195"/>
      <c r="C7" s="49"/>
      <c r="D7" s="49"/>
      <c r="E7" s="49"/>
      <c r="F7" s="49"/>
      <c r="K7" s="2"/>
    </row>
    <row r="8" spans="1:11" ht="12.95" customHeight="1" x14ac:dyDescent="0.25">
      <c r="A8" s="52"/>
      <c r="B8" s="52"/>
      <c r="C8" s="53"/>
      <c r="D8" s="53"/>
      <c r="E8" s="53"/>
      <c r="F8" s="53"/>
      <c r="K8" s="2"/>
    </row>
    <row r="9" spans="1:11" ht="12.95" customHeight="1" x14ac:dyDescent="0.25">
      <c r="A9" s="50"/>
      <c r="B9" s="50"/>
      <c r="C9" s="49"/>
      <c r="D9" s="49"/>
      <c r="E9" s="49"/>
      <c r="F9" s="49"/>
      <c r="K9" s="2"/>
    </row>
    <row r="10" spans="1:11" x14ac:dyDescent="0.25">
      <c r="A10" s="51" t="s">
        <v>267</v>
      </c>
      <c r="B10" s="54" t="s">
        <v>320</v>
      </c>
      <c r="F10" s="60">
        <f>'PREDRAČUN-S trakt-palacij_PT'!J5</f>
        <v>0</v>
      </c>
      <c r="K10" s="2"/>
    </row>
    <row r="11" spans="1:11" x14ac:dyDescent="0.25">
      <c r="A11" s="51"/>
      <c r="B11" s="54"/>
      <c r="F11" s="60"/>
      <c r="K11" s="2"/>
    </row>
    <row r="12" spans="1:11" x14ac:dyDescent="0.25">
      <c r="A12" s="51" t="s">
        <v>321</v>
      </c>
      <c r="B12" s="54" t="s">
        <v>322</v>
      </c>
      <c r="F12" s="60">
        <f>'PREDRAČUN-S trakt-palacij_1.N'!J5</f>
        <v>0</v>
      </c>
      <c r="K12" s="2"/>
    </row>
    <row r="13" spans="1:11" x14ac:dyDescent="0.25">
      <c r="A13" s="51"/>
      <c r="B13" s="54"/>
      <c r="F13" s="60"/>
      <c r="K13" s="2"/>
    </row>
    <row r="14" spans="1:11" x14ac:dyDescent="0.25">
      <c r="A14" s="51" t="s">
        <v>323</v>
      </c>
      <c r="B14" s="54" t="s">
        <v>324</v>
      </c>
      <c r="F14" s="60">
        <f>'PREDRAČUN-S trakt-palacij_2.N'!J5</f>
        <v>0</v>
      </c>
      <c r="K14" s="2"/>
    </row>
    <row r="15" spans="1:11" ht="16.5" thickBot="1" x14ac:dyDescent="0.3">
      <c r="A15" s="55"/>
      <c r="B15" s="110"/>
      <c r="C15" s="56"/>
      <c r="D15" s="56"/>
      <c r="E15" s="56"/>
      <c r="F15" s="65"/>
      <c r="K15" s="2"/>
    </row>
    <row r="16" spans="1:11" ht="11.1" customHeight="1" thickTop="1" x14ac:dyDescent="0.25">
      <c r="A16" s="51"/>
      <c r="F16" s="62"/>
    </row>
    <row r="17" spans="2:6" x14ac:dyDescent="0.25">
      <c r="B17" s="2"/>
      <c r="C17" s="58"/>
      <c r="D17" s="59" t="s">
        <v>325</v>
      </c>
      <c r="E17" s="58"/>
      <c r="F17" s="60">
        <f>SUM(F10:F15)</f>
        <v>0</v>
      </c>
    </row>
    <row r="18" spans="2:6" x14ac:dyDescent="0.25">
      <c r="F18" s="1"/>
    </row>
    <row r="19" spans="2:6" x14ac:dyDescent="0.25">
      <c r="B19" s="2"/>
      <c r="C19" s="2"/>
      <c r="D19" s="2"/>
      <c r="E19" s="2"/>
      <c r="F19" s="57"/>
    </row>
  </sheetData>
  <sheetProtection algorithmName="SHA-512" hashValue="Mih/E7g9nxXHJnHBoOXqZDTQ974SFWgYTDDbJyfZgAsuiY1VIsL8VWlbxcotQ1TU9lq0kB0F52zr87jlJqjHVg==" saltValue="0Vi/ROnMywpF0wZAgk8j/g==" spinCount="100000" sheet="1" objects="1" scenarios="1"/>
  <mergeCells count="3">
    <mergeCell ref="A1:B1"/>
    <mergeCell ref="A5:B5"/>
    <mergeCell ref="A7:B7"/>
  </mergeCells>
  <pageMargins left="0.39370078740157499" right="0.39370078740157499" top="0.39370078740157499" bottom="0.39370078740157499" header="0.31496062992126" footer="0.31496062992126"/>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5" tint="0.39997558519241921"/>
  </sheetPr>
  <dimension ref="A1:K201"/>
  <sheetViews>
    <sheetView view="pageBreakPreview" zoomScale="120" zoomScaleNormal="120" zoomScaleSheetLayoutView="120" workbookViewId="0">
      <selection activeCell="M14" sqref="M14"/>
    </sheetView>
  </sheetViews>
  <sheetFormatPr defaultColWidth="10.875" defaultRowHeight="15.75" x14ac:dyDescent="0.25"/>
  <cols>
    <col min="1" max="1" width="6.375" style="15" customWidth="1"/>
    <col min="2" max="2" width="7.5" style="15" customWidth="1"/>
    <col min="3" max="3" width="43.875" style="15" customWidth="1"/>
    <col min="4" max="4" width="6.375" style="11" customWidth="1"/>
    <col min="5" max="5" width="7.875" style="11" customWidth="1"/>
    <col min="6" max="6" width="9.375" style="13" customWidth="1"/>
    <col min="7" max="7" width="11" style="13" bestFit="1" customWidth="1"/>
    <col min="8" max="8" width="10.875" style="5"/>
    <col min="9" max="9" width="0" style="5" hidden="1" customWidth="1"/>
    <col min="10" max="10" width="11.625" style="5" hidden="1" customWidth="1"/>
    <col min="11" max="16384" width="10.875" style="5"/>
  </cols>
  <sheetData>
    <row r="1" spans="1:11" ht="18" x14ac:dyDescent="0.25">
      <c r="A1" s="198" t="s">
        <v>619</v>
      </c>
      <c r="B1" s="198"/>
      <c r="C1" s="198"/>
      <c r="D1" s="43"/>
      <c r="E1" s="43"/>
      <c r="F1" s="43"/>
      <c r="G1" s="84"/>
      <c r="H1" s="85"/>
      <c r="I1" s="86"/>
      <c r="J1" s="86"/>
    </row>
    <row r="2" spans="1:11" ht="18" x14ac:dyDescent="0.25">
      <c r="A2" s="190"/>
      <c r="B2" s="190"/>
      <c r="C2" s="190"/>
      <c r="D2" s="43"/>
      <c r="E2" s="43"/>
      <c r="F2" s="43"/>
      <c r="G2" s="84"/>
      <c r="H2" s="85"/>
      <c r="I2" s="86"/>
      <c r="J2" s="86"/>
    </row>
    <row r="3" spans="1:11" ht="18" x14ac:dyDescent="0.25">
      <c r="A3" s="198" t="s">
        <v>250</v>
      </c>
      <c r="B3" s="198"/>
      <c r="C3" s="198"/>
      <c r="D3" s="43"/>
      <c r="E3" s="43"/>
      <c r="F3" s="43"/>
      <c r="G3" s="84"/>
      <c r="H3" s="85"/>
      <c r="I3" s="86"/>
      <c r="J3" s="86"/>
    </row>
    <row r="4" spans="1:11" ht="18" x14ac:dyDescent="0.25">
      <c r="A4" s="190"/>
      <c r="B4" s="190"/>
      <c r="C4" s="190"/>
      <c r="D4" s="43"/>
      <c r="E4" s="43"/>
      <c r="F4" s="43"/>
      <c r="G4" s="84"/>
      <c r="H4" s="85"/>
      <c r="I4" s="86"/>
      <c r="J4" s="86"/>
    </row>
    <row r="5" spans="1:11" ht="18" x14ac:dyDescent="0.25">
      <c r="A5" s="188" t="s">
        <v>317</v>
      </c>
      <c r="B5" s="188"/>
      <c r="C5" s="188" t="s">
        <v>318</v>
      </c>
      <c r="D5" s="188"/>
      <c r="E5" s="188"/>
      <c r="F5" s="188"/>
      <c r="G5" s="84"/>
      <c r="H5" s="85"/>
      <c r="I5" s="87" t="s">
        <v>138</v>
      </c>
      <c r="J5" s="88">
        <f>SUM(G:G)</f>
        <v>0</v>
      </c>
    </row>
    <row r="6" spans="1:11" ht="14.1" customHeight="1" x14ac:dyDescent="0.25">
      <c r="A6" s="199" t="s">
        <v>305</v>
      </c>
      <c r="B6" s="199"/>
      <c r="C6" s="43"/>
      <c r="D6" s="43"/>
      <c r="E6" s="43"/>
      <c r="F6" s="43"/>
      <c r="G6" s="84"/>
      <c r="H6" s="85"/>
      <c r="I6" s="104"/>
      <c r="J6" s="105"/>
    </row>
    <row r="7" spans="1:11" x14ac:dyDescent="0.25">
      <c r="A7" s="43"/>
      <c r="B7" s="43"/>
      <c r="C7" s="43"/>
      <c r="D7" s="43"/>
      <c r="E7" s="43"/>
      <c r="F7" s="43"/>
      <c r="G7" s="84"/>
      <c r="H7" s="85"/>
      <c r="I7" s="104"/>
      <c r="J7" s="105"/>
    </row>
    <row r="8" spans="1:11" ht="14.1" customHeight="1" x14ac:dyDescent="0.25">
      <c r="A8" s="199" t="s">
        <v>306</v>
      </c>
      <c r="B8" s="199"/>
      <c r="C8" s="199"/>
      <c r="D8" s="43"/>
      <c r="E8" s="43"/>
      <c r="F8" s="43"/>
      <c r="G8" s="84"/>
      <c r="H8" s="85"/>
      <c r="I8" s="104"/>
      <c r="J8" s="105"/>
    </row>
    <row r="9" spans="1:11" x14ac:dyDescent="0.25">
      <c r="A9" s="93" t="s">
        <v>307</v>
      </c>
      <c r="B9" s="93"/>
      <c r="C9" s="94" t="s">
        <v>308</v>
      </c>
      <c r="D9" s="95" t="s">
        <v>309</v>
      </c>
      <c r="E9" s="95" t="s">
        <v>310</v>
      </c>
      <c r="F9" s="96" t="s">
        <v>311</v>
      </c>
      <c r="G9" s="96" t="s">
        <v>312</v>
      </c>
      <c r="H9" s="85"/>
      <c r="I9" s="86"/>
      <c r="J9" s="86"/>
    </row>
    <row r="10" spans="1:11" x14ac:dyDescent="0.25">
      <c r="A10" s="89"/>
      <c r="B10" s="89"/>
      <c r="C10" s="90"/>
      <c r="D10" s="91"/>
      <c r="E10" s="91"/>
      <c r="F10" s="92"/>
      <c r="G10" s="92"/>
      <c r="H10" s="85"/>
      <c r="I10" s="86"/>
      <c r="J10" s="86"/>
    </row>
    <row r="11" spans="1:11" ht="18" customHeight="1" thickBot="1" x14ac:dyDescent="0.3">
      <c r="A11" s="97"/>
      <c r="B11" s="98" t="s">
        <v>267</v>
      </c>
      <c r="C11" s="98" t="s">
        <v>326</v>
      </c>
      <c r="D11" s="99"/>
      <c r="E11" s="99"/>
      <c r="F11" s="100"/>
      <c r="G11" s="100"/>
      <c r="H11" s="85"/>
      <c r="I11" s="86"/>
      <c r="J11" s="86"/>
    </row>
    <row r="12" spans="1:11" customFormat="1" ht="18" customHeight="1" thickTop="1" x14ac:dyDescent="0.25">
      <c r="A12" s="137" t="s">
        <v>4</v>
      </c>
      <c r="B12" s="138"/>
      <c r="C12" s="139" t="s">
        <v>5</v>
      </c>
      <c r="D12" s="135"/>
      <c r="E12" s="135"/>
      <c r="F12" s="135"/>
      <c r="G12" s="135"/>
    </row>
    <row r="13" spans="1:11" ht="54.95" customHeight="1" x14ac:dyDescent="0.25">
      <c r="A13" s="113"/>
      <c r="B13" s="111" t="s">
        <v>6</v>
      </c>
      <c r="C13" s="112" t="s">
        <v>327</v>
      </c>
      <c r="D13" s="108" t="s">
        <v>145</v>
      </c>
      <c r="E13" s="108">
        <v>1</v>
      </c>
      <c r="F13" s="259"/>
      <c r="G13" s="122">
        <f t="shared" ref="G13:G18" si="0">E13*F13</f>
        <v>0</v>
      </c>
      <c r="H13" s="102"/>
      <c r="I13" s="103"/>
      <c r="J13" s="103"/>
    </row>
    <row r="14" spans="1:11" ht="54" customHeight="1" x14ac:dyDescent="0.25">
      <c r="A14" s="119"/>
      <c r="B14" s="191" t="s">
        <v>7</v>
      </c>
      <c r="C14" s="106" t="s">
        <v>328</v>
      </c>
      <c r="D14" s="108" t="s">
        <v>145</v>
      </c>
      <c r="E14" s="108">
        <v>2</v>
      </c>
      <c r="F14" s="227"/>
      <c r="G14" s="122">
        <f t="shared" si="0"/>
        <v>0</v>
      </c>
      <c r="H14" s="44"/>
      <c r="I14" s="44"/>
      <c r="J14" s="44"/>
      <c r="K14" s="7"/>
    </row>
    <row r="15" spans="1:11" ht="54.95" customHeight="1" x14ac:dyDescent="0.25">
      <c r="A15" s="119"/>
      <c r="B15" s="191" t="s">
        <v>8</v>
      </c>
      <c r="C15" s="106" t="s">
        <v>329</v>
      </c>
      <c r="D15" s="108" t="s">
        <v>145</v>
      </c>
      <c r="E15" s="108">
        <v>2</v>
      </c>
      <c r="F15" s="227"/>
      <c r="G15" s="122">
        <f t="shared" si="0"/>
        <v>0</v>
      </c>
      <c r="H15" s="101"/>
      <c r="I15" s="44"/>
      <c r="J15" s="44"/>
      <c r="K15" s="7"/>
    </row>
    <row r="16" spans="1:11" ht="42" customHeight="1" x14ac:dyDescent="0.25">
      <c r="A16" s="119"/>
      <c r="B16" s="191" t="s">
        <v>62</v>
      </c>
      <c r="C16" s="106" t="s">
        <v>330</v>
      </c>
      <c r="D16" s="108" t="s">
        <v>145</v>
      </c>
      <c r="E16" s="108">
        <v>1</v>
      </c>
      <c r="F16" s="227"/>
      <c r="G16" s="122">
        <f t="shared" si="0"/>
        <v>0</v>
      </c>
      <c r="H16" s="44"/>
      <c r="I16" s="44"/>
      <c r="J16" s="44"/>
      <c r="K16" s="7"/>
    </row>
    <row r="17" spans="1:10" ht="288" customHeight="1" x14ac:dyDescent="0.25">
      <c r="A17" s="144"/>
      <c r="B17" s="191" t="s">
        <v>9</v>
      </c>
      <c r="C17" s="106" t="s">
        <v>527</v>
      </c>
      <c r="D17" s="108" t="s">
        <v>145</v>
      </c>
      <c r="E17" s="108">
        <v>1</v>
      </c>
      <c r="F17" s="227"/>
      <c r="G17" s="122">
        <f t="shared" si="0"/>
        <v>0</v>
      </c>
      <c r="H17"/>
      <c r="I17" s="118"/>
      <c r="J17" s="8"/>
    </row>
    <row r="18" spans="1:10" ht="62.1" customHeight="1" x14ac:dyDescent="0.25">
      <c r="A18" s="144"/>
      <c r="B18" s="191" t="s">
        <v>44</v>
      </c>
      <c r="C18" s="106" t="s">
        <v>331</v>
      </c>
      <c r="D18" s="108" t="s">
        <v>145</v>
      </c>
      <c r="E18" s="108">
        <v>1</v>
      </c>
      <c r="F18" s="227"/>
      <c r="G18" s="122">
        <f t="shared" si="0"/>
        <v>0</v>
      </c>
      <c r="H18"/>
      <c r="I18" s="7"/>
    </row>
    <row r="19" spans="1:10" x14ac:dyDescent="0.25">
      <c r="A19" s="137" t="s">
        <v>10</v>
      </c>
      <c r="B19" s="145"/>
      <c r="C19" s="139" t="s">
        <v>11</v>
      </c>
      <c r="D19" s="146"/>
      <c r="E19" s="146"/>
      <c r="F19" s="260"/>
      <c r="G19" s="165"/>
      <c r="H19"/>
      <c r="I19" s="7"/>
    </row>
    <row r="20" spans="1:10" ht="225" customHeight="1" x14ac:dyDescent="0.25">
      <c r="A20" s="113"/>
      <c r="B20" s="111" t="s">
        <v>12</v>
      </c>
      <c r="C20" s="106" t="s">
        <v>528</v>
      </c>
      <c r="D20" s="108" t="s">
        <v>145</v>
      </c>
      <c r="E20" s="108">
        <v>1</v>
      </c>
      <c r="F20" s="227"/>
      <c r="G20" s="122">
        <f>E20*F20</f>
        <v>0</v>
      </c>
      <c r="H20"/>
      <c r="I20" s="7"/>
    </row>
    <row r="21" spans="1:10" x14ac:dyDescent="0.25">
      <c r="A21" s="137" t="s">
        <v>13</v>
      </c>
      <c r="B21" s="147"/>
      <c r="C21" s="139" t="s">
        <v>14</v>
      </c>
      <c r="D21" s="148"/>
      <c r="E21" s="148"/>
      <c r="F21" s="261"/>
      <c r="G21" s="166"/>
      <c r="H21"/>
      <c r="I21" s="7"/>
    </row>
    <row r="22" spans="1:10" ht="60.95" customHeight="1" x14ac:dyDescent="0.25">
      <c r="A22" s="113"/>
      <c r="B22" s="111" t="s">
        <v>15</v>
      </c>
      <c r="C22" s="106" t="s">
        <v>332</v>
      </c>
      <c r="D22" s="108" t="s">
        <v>145</v>
      </c>
      <c r="E22" s="108">
        <v>4</v>
      </c>
      <c r="F22" s="227"/>
      <c r="G22" s="122">
        <f>E22*F22</f>
        <v>0</v>
      </c>
      <c r="H22"/>
      <c r="I22" s="7"/>
    </row>
    <row r="23" spans="1:10" ht="57" customHeight="1" x14ac:dyDescent="0.25">
      <c r="A23" s="144"/>
      <c r="B23" s="111" t="s">
        <v>16</v>
      </c>
      <c r="C23" s="106" t="s">
        <v>333</v>
      </c>
      <c r="D23" s="108" t="s">
        <v>145</v>
      </c>
      <c r="E23" s="108">
        <v>2</v>
      </c>
      <c r="F23" s="227"/>
      <c r="G23" s="122">
        <f>E23*F23</f>
        <v>0</v>
      </c>
      <c r="H23"/>
      <c r="I23" s="7"/>
    </row>
    <row r="24" spans="1:10" ht="45.95" customHeight="1" x14ac:dyDescent="0.25">
      <c r="A24" s="144"/>
      <c r="B24" s="111" t="s">
        <v>162</v>
      </c>
      <c r="C24" s="106" t="s">
        <v>334</v>
      </c>
      <c r="D24" s="108" t="s">
        <v>145</v>
      </c>
      <c r="E24" s="108">
        <v>2</v>
      </c>
      <c r="F24" s="227"/>
      <c r="G24" s="122">
        <f>E24*F24</f>
        <v>0</v>
      </c>
      <c r="H24"/>
      <c r="I24" s="7"/>
    </row>
    <row r="25" spans="1:10" x14ac:dyDescent="0.25">
      <c r="A25" s="137" t="s">
        <v>18</v>
      </c>
      <c r="B25" s="147"/>
      <c r="C25" s="139" t="s">
        <v>19</v>
      </c>
      <c r="D25" s="148"/>
      <c r="E25" s="148"/>
      <c r="F25" s="261"/>
      <c r="G25" s="166"/>
      <c r="H25"/>
      <c r="I25" s="7"/>
    </row>
    <row r="26" spans="1:10" ht="48" customHeight="1" x14ac:dyDescent="0.25">
      <c r="A26" s="113"/>
      <c r="B26" s="111" t="s">
        <v>20</v>
      </c>
      <c r="C26" s="106" t="s">
        <v>335</v>
      </c>
      <c r="D26" s="108" t="s">
        <v>145</v>
      </c>
      <c r="E26" s="108">
        <v>10</v>
      </c>
      <c r="F26" s="227"/>
      <c r="G26" s="122">
        <f>E26*F26</f>
        <v>0</v>
      </c>
      <c r="H26"/>
      <c r="I26" s="7"/>
    </row>
    <row r="27" spans="1:10" ht="47.1" customHeight="1" x14ac:dyDescent="0.25">
      <c r="A27" s="144"/>
      <c r="B27" s="111" t="s">
        <v>21</v>
      </c>
      <c r="C27" s="106" t="s">
        <v>336</v>
      </c>
      <c r="D27" s="108" t="s">
        <v>145</v>
      </c>
      <c r="E27" s="108">
        <v>5</v>
      </c>
      <c r="F27" s="227"/>
      <c r="G27" s="122">
        <f>E27*F27</f>
        <v>0</v>
      </c>
      <c r="H27"/>
      <c r="I27" s="7"/>
    </row>
    <row r="28" spans="1:10" x14ac:dyDescent="0.25">
      <c r="A28" s="137" t="s">
        <v>22</v>
      </c>
      <c r="B28" s="150"/>
      <c r="C28" s="139" t="s">
        <v>19</v>
      </c>
      <c r="D28" s="151"/>
      <c r="E28" s="151"/>
      <c r="F28" s="262"/>
      <c r="G28" s="167"/>
      <c r="H28"/>
      <c r="I28" s="7"/>
    </row>
    <row r="29" spans="1:10" ht="47.1" customHeight="1" x14ac:dyDescent="0.25">
      <c r="A29" s="113"/>
      <c r="B29" s="111" t="s">
        <v>20</v>
      </c>
      <c r="C29" s="106" t="s">
        <v>335</v>
      </c>
      <c r="D29" s="108" t="s">
        <v>145</v>
      </c>
      <c r="E29" s="108">
        <v>10</v>
      </c>
      <c r="F29" s="227"/>
      <c r="G29" s="122">
        <f>E29*F29</f>
        <v>0</v>
      </c>
      <c r="H29"/>
      <c r="I29" s="7"/>
    </row>
    <row r="30" spans="1:10" ht="51" customHeight="1" x14ac:dyDescent="0.25">
      <c r="A30" s="144"/>
      <c r="B30" s="111" t="s">
        <v>21</v>
      </c>
      <c r="C30" s="106" t="s">
        <v>336</v>
      </c>
      <c r="D30" s="108" t="s">
        <v>145</v>
      </c>
      <c r="E30" s="108">
        <v>5</v>
      </c>
      <c r="F30" s="227"/>
      <c r="G30" s="122">
        <f>E30*F30</f>
        <v>0</v>
      </c>
      <c r="H30"/>
      <c r="I30" s="7"/>
    </row>
    <row r="31" spans="1:10" x14ac:dyDescent="0.25">
      <c r="A31" s="137" t="s">
        <v>184</v>
      </c>
      <c r="B31" s="150"/>
      <c r="C31" s="139" t="s">
        <v>185</v>
      </c>
      <c r="D31" s="151"/>
      <c r="E31" s="151"/>
      <c r="F31" s="262"/>
      <c r="G31" s="167"/>
      <c r="H31"/>
      <c r="I31" s="7"/>
    </row>
    <row r="32" spans="1:10" ht="69.95" customHeight="1" x14ac:dyDescent="0.25">
      <c r="A32" s="152"/>
      <c r="B32" s="111" t="s">
        <v>183</v>
      </c>
      <c r="C32" s="106" t="s">
        <v>337</v>
      </c>
      <c r="D32" s="108" t="s">
        <v>145</v>
      </c>
      <c r="E32" s="108">
        <v>1</v>
      </c>
      <c r="F32" s="227"/>
      <c r="G32" s="122">
        <f>E32*F32</f>
        <v>0</v>
      </c>
      <c r="H32"/>
      <c r="I32" s="7"/>
    </row>
    <row r="33" spans="1:9" x14ac:dyDescent="0.25">
      <c r="A33" s="137" t="s">
        <v>186</v>
      </c>
      <c r="B33" s="150"/>
      <c r="C33" s="139" t="s">
        <v>187</v>
      </c>
      <c r="D33" s="148"/>
      <c r="E33" s="148"/>
      <c r="F33" s="261"/>
      <c r="G33" s="166"/>
      <c r="H33"/>
      <c r="I33" s="7"/>
    </row>
    <row r="34" spans="1:9" ht="68.099999999999994" customHeight="1" x14ac:dyDescent="0.25">
      <c r="A34" s="152"/>
      <c r="B34" s="111" t="s">
        <v>183</v>
      </c>
      <c r="C34" s="112" t="s">
        <v>337</v>
      </c>
      <c r="D34" s="108" t="s">
        <v>145</v>
      </c>
      <c r="E34" s="108">
        <v>1</v>
      </c>
      <c r="F34" s="227"/>
      <c r="G34" s="122">
        <f>E34*F34</f>
        <v>0</v>
      </c>
      <c r="H34"/>
      <c r="I34" s="7"/>
    </row>
    <row r="35" spans="1:9" x14ac:dyDescent="0.25">
      <c r="A35" s="137" t="s">
        <v>175</v>
      </c>
      <c r="B35" s="150"/>
      <c r="C35" s="139" t="s">
        <v>176</v>
      </c>
      <c r="D35" s="153"/>
      <c r="E35" s="153"/>
      <c r="F35" s="263"/>
      <c r="G35" s="168"/>
      <c r="H35"/>
      <c r="I35" s="7"/>
    </row>
    <row r="36" spans="1:9" ht="96.95" customHeight="1" x14ac:dyDescent="0.25">
      <c r="A36" s="101"/>
      <c r="B36" s="191" t="s">
        <v>177</v>
      </c>
      <c r="C36" s="106" t="s">
        <v>339</v>
      </c>
      <c r="D36" s="108" t="s">
        <v>145</v>
      </c>
      <c r="E36" s="108">
        <v>1</v>
      </c>
      <c r="F36" s="227"/>
      <c r="G36" s="122">
        <f t="shared" ref="G36:G42" si="1">E36*F36</f>
        <v>0</v>
      </c>
      <c r="H36"/>
      <c r="I36" s="7"/>
    </row>
    <row r="37" spans="1:9" ht="93.95" customHeight="1" x14ac:dyDescent="0.25">
      <c r="A37" s="101"/>
      <c r="B37" s="191" t="s">
        <v>178</v>
      </c>
      <c r="C37" s="106" t="s">
        <v>338</v>
      </c>
      <c r="D37" s="108" t="s">
        <v>145</v>
      </c>
      <c r="E37" s="108">
        <v>2</v>
      </c>
      <c r="F37" s="227"/>
      <c r="G37" s="122">
        <f t="shared" si="1"/>
        <v>0</v>
      </c>
      <c r="H37"/>
      <c r="I37" s="7"/>
    </row>
    <row r="38" spans="1:9" ht="110.1" customHeight="1" x14ac:dyDescent="0.25">
      <c r="A38" s="101"/>
      <c r="B38" s="191" t="s">
        <v>179</v>
      </c>
      <c r="C38" s="106" t="s">
        <v>340</v>
      </c>
      <c r="D38" s="108" t="s">
        <v>145</v>
      </c>
      <c r="E38" s="108">
        <v>1</v>
      </c>
      <c r="F38" s="227"/>
      <c r="G38" s="122">
        <f t="shared" si="1"/>
        <v>0</v>
      </c>
      <c r="H38"/>
      <c r="I38" s="7"/>
    </row>
    <row r="39" spans="1:9" ht="248.1" customHeight="1" x14ac:dyDescent="0.25">
      <c r="A39" s="101"/>
      <c r="B39" s="191" t="s">
        <v>180</v>
      </c>
      <c r="C39" s="117" t="s">
        <v>525</v>
      </c>
      <c r="D39" s="108" t="s">
        <v>145</v>
      </c>
      <c r="E39" s="108">
        <v>3</v>
      </c>
      <c r="F39" s="227"/>
      <c r="G39" s="122">
        <f t="shared" si="1"/>
        <v>0</v>
      </c>
      <c r="H39"/>
      <c r="I39" s="7"/>
    </row>
    <row r="40" spans="1:9" ht="222" customHeight="1" x14ac:dyDescent="0.25">
      <c r="A40" s="101"/>
      <c r="B40" s="191" t="s">
        <v>181</v>
      </c>
      <c r="C40" s="154" t="s">
        <v>526</v>
      </c>
      <c r="D40" s="108" t="s">
        <v>145</v>
      </c>
      <c r="E40" s="108">
        <v>1</v>
      </c>
      <c r="F40" s="227"/>
      <c r="G40" s="122">
        <f t="shared" si="1"/>
        <v>0</v>
      </c>
      <c r="H40"/>
      <c r="I40" s="7"/>
    </row>
    <row r="41" spans="1:9" ht="45" customHeight="1" x14ac:dyDescent="0.25">
      <c r="A41" s="101"/>
      <c r="B41" s="191" t="s">
        <v>182</v>
      </c>
      <c r="C41" s="106" t="s">
        <v>341</v>
      </c>
      <c r="D41" s="108" t="s">
        <v>145</v>
      </c>
      <c r="E41" s="108">
        <v>1</v>
      </c>
      <c r="F41" s="227"/>
      <c r="G41" s="122">
        <f t="shared" si="1"/>
        <v>0</v>
      </c>
      <c r="H41"/>
      <c r="I41" s="7"/>
    </row>
    <row r="42" spans="1:9" ht="41.1" customHeight="1" x14ac:dyDescent="0.25">
      <c r="A42" s="101"/>
      <c r="B42" s="191" t="s">
        <v>189</v>
      </c>
      <c r="C42" s="106" t="s">
        <v>342</v>
      </c>
      <c r="D42" s="108" t="s">
        <v>145</v>
      </c>
      <c r="E42" s="108">
        <v>1</v>
      </c>
      <c r="F42" s="227"/>
      <c r="G42" s="122">
        <f t="shared" si="1"/>
        <v>0</v>
      </c>
      <c r="H42"/>
      <c r="I42" s="7"/>
    </row>
    <row r="43" spans="1:9" x14ac:dyDescent="0.25">
      <c r="A43" s="137" t="s">
        <v>23</v>
      </c>
      <c r="B43" s="150"/>
      <c r="C43" s="139" t="s">
        <v>24</v>
      </c>
      <c r="D43" s="153"/>
      <c r="E43" s="153"/>
      <c r="F43" s="263"/>
      <c r="G43" s="168"/>
      <c r="H43"/>
      <c r="I43" s="7"/>
    </row>
    <row r="44" spans="1:9" ht="72.95" customHeight="1" x14ac:dyDescent="0.25">
      <c r="A44" s="101"/>
      <c r="B44" s="191" t="s">
        <v>25</v>
      </c>
      <c r="C44" s="106" t="s">
        <v>515</v>
      </c>
      <c r="D44" s="108" t="s">
        <v>145</v>
      </c>
      <c r="E44" s="108">
        <v>5</v>
      </c>
      <c r="F44" s="227"/>
      <c r="G44" s="122">
        <f>E44*F44</f>
        <v>0</v>
      </c>
      <c r="H44"/>
      <c r="I44" s="7"/>
    </row>
    <row r="45" spans="1:9" ht="69.95" customHeight="1" x14ac:dyDescent="0.25">
      <c r="A45" s="101"/>
      <c r="B45" s="191" t="s">
        <v>26</v>
      </c>
      <c r="C45" s="106" t="s">
        <v>511</v>
      </c>
      <c r="D45" s="108" t="s">
        <v>145</v>
      </c>
      <c r="E45" s="108">
        <v>1</v>
      </c>
      <c r="F45" s="227"/>
      <c r="G45" s="122">
        <f t="shared" ref="G45:G51" si="2">E45*F45</f>
        <v>0</v>
      </c>
      <c r="H45"/>
      <c r="I45" s="7"/>
    </row>
    <row r="46" spans="1:9" ht="72.95" customHeight="1" x14ac:dyDescent="0.25">
      <c r="A46" s="101"/>
      <c r="B46" s="191" t="s">
        <v>28</v>
      </c>
      <c r="C46" s="106" t="s">
        <v>513</v>
      </c>
      <c r="D46" s="108" t="s">
        <v>145</v>
      </c>
      <c r="E46" s="108">
        <v>1</v>
      </c>
      <c r="F46" s="227"/>
      <c r="G46" s="122">
        <f t="shared" si="2"/>
        <v>0</v>
      </c>
      <c r="H46"/>
      <c r="I46" s="7"/>
    </row>
    <row r="47" spans="1:9" ht="74.099999999999994" customHeight="1" x14ac:dyDescent="0.25">
      <c r="A47" s="101"/>
      <c r="B47" s="191" t="s">
        <v>27</v>
      </c>
      <c r="C47" s="106" t="s">
        <v>514</v>
      </c>
      <c r="D47" s="108" t="s">
        <v>145</v>
      </c>
      <c r="E47" s="108">
        <v>1</v>
      </c>
      <c r="F47" s="227"/>
      <c r="G47" s="122">
        <f t="shared" si="2"/>
        <v>0</v>
      </c>
      <c r="H47"/>
      <c r="I47" s="7"/>
    </row>
    <row r="48" spans="1:9" ht="48" customHeight="1" x14ac:dyDescent="0.25">
      <c r="A48" s="101"/>
      <c r="B48" s="191" t="s">
        <v>62</v>
      </c>
      <c r="C48" s="106" t="s">
        <v>330</v>
      </c>
      <c r="D48" s="108" t="s">
        <v>145</v>
      </c>
      <c r="E48" s="108">
        <v>2</v>
      </c>
      <c r="F48" s="227"/>
      <c r="G48" s="122">
        <f t="shared" si="2"/>
        <v>0</v>
      </c>
      <c r="H48"/>
      <c r="I48" s="7"/>
    </row>
    <row r="49" spans="1:9" ht="36.950000000000003" customHeight="1" x14ac:dyDescent="0.25">
      <c r="A49" s="101"/>
      <c r="B49" s="191" t="s">
        <v>1</v>
      </c>
      <c r="C49" s="106" t="s">
        <v>344</v>
      </c>
      <c r="D49" s="108" t="s">
        <v>145</v>
      </c>
      <c r="E49" s="108">
        <v>1</v>
      </c>
      <c r="F49" s="227"/>
      <c r="G49" s="122">
        <f t="shared" si="2"/>
        <v>0</v>
      </c>
      <c r="H49"/>
      <c r="I49" s="7"/>
    </row>
    <row r="50" spans="1:9" ht="72" customHeight="1" x14ac:dyDescent="0.25">
      <c r="A50" s="101"/>
      <c r="B50" s="191" t="s">
        <v>30</v>
      </c>
      <c r="C50" s="117" t="s">
        <v>345</v>
      </c>
      <c r="D50" s="108" t="s">
        <v>145</v>
      </c>
      <c r="E50" s="108">
        <v>1</v>
      </c>
      <c r="F50" s="227"/>
      <c r="G50" s="122">
        <f t="shared" si="2"/>
        <v>0</v>
      </c>
      <c r="H50"/>
      <c r="I50" s="7"/>
    </row>
    <row r="51" spans="1:9" ht="75" customHeight="1" x14ac:dyDescent="0.25">
      <c r="A51" s="101"/>
      <c r="B51" s="191" t="s">
        <v>220</v>
      </c>
      <c r="C51" s="117" t="s">
        <v>530</v>
      </c>
      <c r="D51" s="108" t="s">
        <v>145</v>
      </c>
      <c r="E51" s="108">
        <v>1</v>
      </c>
      <c r="F51" s="227"/>
      <c r="G51" s="122">
        <f t="shared" si="2"/>
        <v>0</v>
      </c>
      <c r="H51"/>
      <c r="I51" s="7"/>
    </row>
    <row r="52" spans="1:9" x14ac:dyDescent="0.25">
      <c r="A52" s="101"/>
      <c r="B52" s="101"/>
      <c r="C52" s="101"/>
      <c r="D52" s="121"/>
      <c r="E52" s="121"/>
      <c r="F52" s="155"/>
      <c r="G52" s="155"/>
      <c r="H52"/>
      <c r="I52" s="7"/>
    </row>
    <row r="53" spans="1:9" x14ac:dyDescent="0.25">
      <c r="A53" s="101"/>
      <c r="B53" s="101"/>
      <c r="C53" s="101"/>
      <c r="D53" s="121"/>
      <c r="E53" s="121"/>
      <c r="F53" s="155"/>
      <c r="G53" s="155"/>
      <c r="H53"/>
      <c r="I53" s="7"/>
    </row>
    <row r="54" spans="1:9" x14ac:dyDescent="0.25">
      <c r="A54" s="101"/>
      <c r="B54" s="101"/>
      <c r="C54" s="101"/>
      <c r="D54" s="121"/>
      <c r="E54" s="121"/>
      <c r="F54" s="155"/>
      <c r="G54" s="155"/>
      <c r="H54"/>
      <c r="I54" s="7"/>
    </row>
    <row r="55" spans="1:9" x14ac:dyDescent="0.25">
      <c r="A55" s="101"/>
      <c r="B55" s="101"/>
      <c r="C55" s="101"/>
      <c r="D55" s="121"/>
      <c r="E55" s="121"/>
      <c r="F55" s="155"/>
      <c r="G55" s="155"/>
      <c r="H55"/>
      <c r="I55" s="7"/>
    </row>
    <row r="56" spans="1:9" x14ac:dyDescent="0.25">
      <c r="A56" s="101"/>
      <c r="B56" s="101"/>
      <c r="C56" s="101"/>
      <c r="D56" s="121"/>
      <c r="E56" s="121"/>
      <c r="F56" s="155"/>
      <c r="G56" s="155"/>
      <c r="H56"/>
      <c r="I56" s="7"/>
    </row>
    <row r="57" spans="1:9" x14ac:dyDescent="0.25">
      <c r="A57" s="101"/>
      <c r="B57" s="101"/>
      <c r="C57" s="101"/>
      <c r="D57" s="121"/>
      <c r="E57" s="121"/>
      <c r="F57" s="155"/>
      <c r="G57" s="155"/>
      <c r="H57"/>
      <c r="I57" s="7"/>
    </row>
    <row r="58" spans="1:9" x14ac:dyDescent="0.25">
      <c r="A58" s="101"/>
      <c r="B58" s="101"/>
      <c r="C58" s="101"/>
      <c r="D58" s="121"/>
      <c r="E58" s="121"/>
      <c r="F58" s="155"/>
      <c r="G58" s="155"/>
      <c r="H58"/>
      <c r="I58" s="7"/>
    </row>
    <row r="59" spans="1:9" x14ac:dyDescent="0.25">
      <c r="A59" s="101"/>
      <c r="B59" s="101"/>
      <c r="C59" s="101"/>
      <c r="D59" s="121"/>
      <c r="E59" s="121"/>
      <c r="F59" s="155"/>
      <c r="G59" s="155"/>
      <c r="H59"/>
      <c r="I59" s="7"/>
    </row>
    <row r="60" spans="1:9" x14ac:dyDescent="0.25">
      <c r="A60" s="101"/>
      <c r="B60" s="101"/>
      <c r="C60" s="101"/>
      <c r="D60" s="121"/>
      <c r="E60" s="121"/>
      <c r="F60" s="155"/>
      <c r="G60" s="155"/>
      <c r="H60"/>
      <c r="I60" s="7"/>
    </row>
    <row r="61" spans="1:9" x14ac:dyDescent="0.25">
      <c r="A61" s="101"/>
      <c r="B61" s="101"/>
      <c r="C61" s="101"/>
      <c r="D61" s="121"/>
      <c r="E61" s="121"/>
      <c r="F61" s="155"/>
      <c r="G61" s="155"/>
      <c r="H61"/>
      <c r="I61" s="7"/>
    </row>
    <row r="62" spans="1:9" x14ac:dyDescent="0.25">
      <c r="A62" s="101"/>
      <c r="B62" s="101"/>
      <c r="C62" s="101"/>
      <c r="D62" s="121"/>
      <c r="E62" s="121"/>
      <c r="F62" s="155"/>
      <c r="G62" s="155"/>
      <c r="H62"/>
      <c r="I62" s="7"/>
    </row>
    <row r="63" spans="1:9" x14ac:dyDescent="0.25">
      <c r="A63" s="101"/>
      <c r="B63" s="101"/>
      <c r="C63" s="101"/>
      <c r="D63" s="121"/>
      <c r="E63" s="121"/>
      <c r="F63" s="155"/>
      <c r="G63" s="155"/>
      <c r="H63"/>
      <c r="I63" s="7"/>
    </row>
    <row r="64" spans="1:9" x14ac:dyDescent="0.25">
      <c r="A64" s="101"/>
      <c r="B64" s="101"/>
      <c r="C64" s="101"/>
      <c r="D64" s="121"/>
      <c r="E64" s="121"/>
      <c r="F64" s="155"/>
      <c r="G64" s="155"/>
      <c r="H64"/>
      <c r="I64" s="7"/>
    </row>
    <row r="65" spans="1:9" x14ac:dyDescent="0.25">
      <c r="A65" s="101"/>
      <c r="B65" s="101"/>
      <c r="C65" s="101"/>
      <c r="D65" s="121"/>
      <c r="E65" s="121"/>
      <c r="F65" s="155"/>
      <c r="G65" s="155"/>
      <c r="H65"/>
      <c r="I65" s="7"/>
    </row>
    <row r="66" spans="1:9" x14ac:dyDescent="0.25">
      <c r="A66" s="101"/>
      <c r="B66" s="101"/>
      <c r="C66" s="101"/>
      <c r="D66" s="121"/>
      <c r="E66" s="121"/>
      <c r="F66" s="155"/>
      <c r="G66" s="155"/>
      <c r="H66"/>
      <c r="I66" s="7"/>
    </row>
    <row r="67" spans="1:9" x14ac:dyDescent="0.25">
      <c r="A67" s="101"/>
      <c r="B67" s="101"/>
      <c r="C67" s="101"/>
      <c r="D67" s="121"/>
      <c r="E67" s="121"/>
      <c r="F67" s="155"/>
      <c r="G67" s="155"/>
      <c r="H67"/>
      <c r="I67" s="7"/>
    </row>
    <row r="68" spans="1:9" x14ac:dyDescent="0.25">
      <c r="A68" s="101"/>
      <c r="B68" s="101"/>
      <c r="C68" s="101"/>
      <c r="D68" s="121"/>
      <c r="E68" s="121"/>
      <c r="F68" s="155"/>
      <c r="G68" s="155"/>
      <c r="H68"/>
      <c r="I68" s="7"/>
    </row>
    <row r="69" spans="1:9" x14ac:dyDescent="0.25">
      <c r="A69" s="101"/>
      <c r="B69" s="101"/>
      <c r="C69" s="101"/>
      <c r="D69" s="121"/>
      <c r="E69" s="121"/>
      <c r="F69" s="155"/>
      <c r="G69" s="155"/>
      <c r="H69"/>
      <c r="I69" s="7"/>
    </row>
    <row r="70" spans="1:9" x14ac:dyDescent="0.25">
      <c r="A70" s="101"/>
      <c r="B70" s="101"/>
      <c r="C70" s="101"/>
      <c r="D70" s="121"/>
      <c r="E70" s="121"/>
      <c r="F70" s="155"/>
      <c r="G70" s="155"/>
      <c r="H70"/>
      <c r="I70" s="7"/>
    </row>
    <row r="71" spans="1:9" x14ac:dyDescent="0.25">
      <c r="A71" s="101"/>
      <c r="B71" s="101"/>
      <c r="C71" s="101"/>
      <c r="D71" s="121"/>
      <c r="E71" s="121"/>
      <c r="F71" s="155"/>
      <c r="G71" s="155"/>
      <c r="H71"/>
      <c r="I71" s="7"/>
    </row>
    <row r="72" spans="1:9" x14ac:dyDescent="0.25">
      <c r="A72" s="101"/>
      <c r="B72" s="101"/>
      <c r="C72" s="101"/>
      <c r="D72" s="121"/>
      <c r="E72" s="121"/>
      <c r="F72" s="155"/>
      <c r="G72" s="155"/>
      <c r="H72"/>
      <c r="I72" s="7"/>
    </row>
    <row r="73" spans="1:9" x14ac:dyDescent="0.25">
      <c r="A73" s="101"/>
      <c r="B73" s="101"/>
      <c r="C73" s="101"/>
      <c r="D73" s="121"/>
      <c r="E73" s="121"/>
      <c r="F73" s="155"/>
      <c r="G73" s="155"/>
      <c r="H73"/>
      <c r="I73" s="7"/>
    </row>
    <row r="74" spans="1:9" x14ac:dyDescent="0.25">
      <c r="A74" s="101"/>
      <c r="B74" s="101"/>
      <c r="C74" s="101"/>
      <c r="D74" s="121"/>
      <c r="E74" s="121"/>
      <c r="F74" s="155"/>
      <c r="G74" s="155"/>
      <c r="H74"/>
      <c r="I74" s="7"/>
    </row>
    <row r="75" spans="1:9" x14ac:dyDescent="0.25">
      <c r="A75" s="101"/>
      <c r="B75" s="101"/>
      <c r="C75" s="101"/>
      <c r="D75" s="121"/>
      <c r="E75" s="121"/>
      <c r="F75" s="155"/>
      <c r="G75" s="155"/>
      <c r="H75"/>
      <c r="I75" s="7"/>
    </row>
    <row r="76" spans="1:9" x14ac:dyDescent="0.25">
      <c r="A76" s="101"/>
      <c r="B76" s="101"/>
      <c r="C76" s="101"/>
      <c r="D76" s="121"/>
      <c r="E76" s="121"/>
      <c r="F76" s="155"/>
      <c r="G76" s="155"/>
      <c r="H76"/>
      <c r="I76" s="7"/>
    </row>
    <row r="77" spans="1:9" x14ac:dyDescent="0.25">
      <c r="A77" s="9"/>
      <c r="B77" s="9"/>
      <c r="C77" s="9"/>
      <c r="D77" s="4"/>
      <c r="E77" s="4"/>
      <c r="F77" s="120"/>
      <c r="G77" s="120"/>
      <c r="H77"/>
      <c r="I77" s="7"/>
    </row>
    <row r="78" spans="1:9" x14ac:dyDescent="0.25">
      <c r="A78" s="9"/>
      <c r="B78" s="9"/>
      <c r="C78" s="9"/>
      <c r="D78" s="4"/>
      <c r="E78" s="4"/>
      <c r="F78" s="120"/>
      <c r="G78" s="120"/>
      <c r="H78"/>
      <c r="I78" s="7"/>
    </row>
    <row r="79" spans="1:9" x14ac:dyDescent="0.25">
      <c r="A79" s="9"/>
      <c r="B79" s="9"/>
      <c r="C79" s="9"/>
      <c r="D79" s="4"/>
      <c r="E79" s="4"/>
      <c r="F79" s="120"/>
      <c r="G79" s="120"/>
      <c r="H79"/>
      <c r="I79" s="7"/>
    </row>
    <row r="80" spans="1:9" x14ac:dyDescent="0.25">
      <c r="A80" s="9"/>
      <c r="B80" s="9"/>
      <c r="C80" s="9"/>
      <c r="D80" s="4"/>
      <c r="E80" s="4"/>
      <c r="F80" s="120"/>
      <c r="G80" s="120"/>
      <c r="H80"/>
      <c r="I80" s="7"/>
    </row>
    <row r="81" spans="1:9" x14ac:dyDescent="0.25">
      <c r="A81" s="9"/>
      <c r="B81" s="9"/>
      <c r="C81" s="9"/>
      <c r="D81" s="4"/>
      <c r="E81" s="4"/>
      <c r="F81" s="120"/>
      <c r="G81" s="120"/>
      <c r="H81"/>
      <c r="I81" s="7"/>
    </row>
    <row r="82" spans="1:9" x14ac:dyDescent="0.25">
      <c r="A82" s="9"/>
      <c r="B82" s="9"/>
      <c r="C82" s="9"/>
      <c r="D82" s="4"/>
      <c r="E82" s="4"/>
      <c r="F82" s="120"/>
      <c r="G82" s="120"/>
      <c r="H82"/>
      <c r="I82" s="7"/>
    </row>
    <row r="83" spans="1:9" x14ac:dyDescent="0.25">
      <c r="A83" s="9"/>
      <c r="B83" s="9"/>
      <c r="C83" s="9"/>
      <c r="D83" s="4"/>
      <c r="E83" s="4"/>
      <c r="F83" s="120"/>
      <c r="G83" s="120"/>
      <c r="H83"/>
      <c r="I83" s="7"/>
    </row>
    <row r="84" spans="1:9" x14ac:dyDescent="0.25">
      <c r="A84" s="9"/>
      <c r="B84" s="9"/>
      <c r="C84" s="9"/>
      <c r="D84" s="4"/>
      <c r="E84" s="4"/>
      <c r="F84" s="120"/>
      <c r="G84" s="120"/>
      <c r="H84"/>
      <c r="I84" s="7"/>
    </row>
    <row r="85" spans="1:9" x14ac:dyDescent="0.25">
      <c r="A85" s="9"/>
      <c r="B85" s="9"/>
      <c r="C85" s="9"/>
      <c r="D85" s="4"/>
      <c r="E85" s="4"/>
      <c r="F85" s="120"/>
      <c r="G85" s="120"/>
      <c r="H85"/>
      <c r="I85" s="7"/>
    </row>
    <row r="86" spans="1:9" x14ac:dyDescent="0.25">
      <c r="A86" s="9"/>
      <c r="B86" s="9"/>
      <c r="C86" s="9"/>
      <c r="D86" s="4"/>
      <c r="E86" s="4"/>
      <c r="F86" s="120"/>
      <c r="G86" s="120"/>
      <c r="H86"/>
      <c r="I86" s="7"/>
    </row>
    <row r="87" spans="1:9" x14ac:dyDescent="0.25">
      <c r="A87" s="9"/>
      <c r="B87" s="9"/>
      <c r="C87" s="9"/>
      <c r="D87" s="4"/>
      <c r="E87" s="4"/>
      <c r="F87" s="120"/>
      <c r="G87" s="120"/>
      <c r="H87"/>
      <c r="I87" s="7"/>
    </row>
    <row r="88" spans="1:9" x14ac:dyDescent="0.25">
      <c r="A88" s="9"/>
      <c r="B88" s="9"/>
      <c r="C88" s="9"/>
      <c r="D88" s="4"/>
      <c r="E88" s="4"/>
      <c r="F88" s="120"/>
      <c r="G88" s="120"/>
      <c r="H88"/>
      <c r="I88" s="7"/>
    </row>
    <row r="89" spans="1:9" x14ac:dyDescent="0.25">
      <c r="A89" s="9"/>
      <c r="B89" s="9"/>
      <c r="C89" s="9"/>
      <c r="D89" s="4"/>
      <c r="E89" s="4"/>
      <c r="F89" s="120"/>
      <c r="G89" s="120"/>
      <c r="H89"/>
      <c r="I89" s="7"/>
    </row>
    <row r="90" spans="1:9" x14ac:dyDescent="0.25">
      <c r="A90" s="9"/>
      <c r="B90" s="9"/>
      <c r="C90" s="9"/>
      <c r="D90" s="4"/>
      <c r="E90" s="4"/>
      <c r="F90" s="120"/>
      <c r="G90" s="120"/>
      <c r="H90"/>
      <c r="I90" s="7"/>
    </row>
    <row r="91" spans="1:9" x14ac:dyDescent="0.25">
      <c r="A91" s="9"/>
      <c r="B91" s="9"/>
      <c r="C91" s="9"/>
      <c r="D91" s="4"/>
      <c r="E91" s="4"/>
      <c r="F91" s="120"/>
      <c r="G91" s="120"/>
      <c r="H91"/>
      <c r="I91" s="7"/>
    </row>
    <row r="92" spans="1:9" x14ac:dyDescent="0.25">
      <c r="A92" s="9"/>
      <c r="B92" s="9"/>
      <c r="C92" s="9"/>
      <c r="D92" s="4"/>
      <c r="E92" s="4"/>
      <c r="F92" s="120"/>
      <c r="G92" s="120"/>
      <c r="H92"/>
      <c r="I92" s="7"/>
    </row>
    <row r="93" spans="1:9" x14ac:dyDescent="0.25">
      <c r="A93" s="9"/>
      <c r="B93" s="9"/>
      <c r="C93" s="9"/>
      <c r="D93" s="4"/>
      <c r="E93" s="4"/>
      <c r="F93" s="120"/>
      <c r="G93" s="120"/>
      <c r="H93"/>
      <c r="I93" s="7"/>
    </row>
    <row r="94" spans="1:9" x14ac:dyDescent="0.25">
      <c r="A94" s="9"/>
      <c r="B94" s="9"/>
      <c r="C94" s="9"/>
      <c r="D94" s="4"/>
      <c r="E94" s="4"/>
      <c r="F94" s="120"/>
      <c r="G94" s="120"/>
      <c r="H94"/>
      <c r="I94" s="7"/>
    </row>
    <row r="95" spans="1:9" x14ac:dyDescent="0.25">
      <c r="A95" s="9"/>
      <c r="B95" s="9"/>
      <c r="C95" s="9"/>
      <c r="D95" s="4"/>
      <c r="E95" s="4"/>
      <c r="F95" s="120"/>
      <c r="G95" s="120"/>
      <c r="H95"/>
      <c r="I95" s="7"/>
    </row>
    <row r="96" spans="1:9" x14ac:dyDescent="0.25">
      <c r="A96" s="9"/>
      <c r="B96" s="9"/>
      <c r="C96" s="9"/>
      <c r="D96" s="4"/>
      <c r="E96" s="4"/>
      <c r="F96" s="120"/>
      <c r="G96" s="120"/>
      <c r="H96"/>
      <c r="I96" s="7"/>
    </row>
    <row r="97" spans="1:9" x14ac:dyDescent="0.25">
      <c r="A97" s="9"/>
      <c r="B97" s="9"/>
      <c r="C97" s="9"/>
      <c r="D97" s="4"/>
      <c r="E97" s="4"/>
      <c r="F97" s="120"/>
      <c r="G97" s="120"/>
      <c r="H97"/>
      <c r="I97" s="7"/>
    </row>
    <row r="98" spans="1:9" x14ac:dyDescent="0.25">
      <c r="A98" s="9"/>
      <c r="B98" s="9"/>
      <c r="C98" s="9"/>
      <c r="D98" s="4"/>
      <c r="E98" s="4"/>
      <c r="F98" s="120"/>
      <c r="G98" s="120"/>
      <c r="H98"/>
      <c r="I98" s="7"/>
    </row>
    <row r="99" spans="1:9" x14ac:dyDescent="0.25">
      <c r="A99" s="9"/>
      <c r="B99" s="9"/>
      <c r="C99" s="9"/>
      <c r="D99" s="4"/>
      <c r="E99" s="4"/>
      <c r="F99" s="120"/>
      <c r="G99" s="120"/>
      <c r="H99"/>
      <c r="I99" s="7"/>
    </row>
    <row r="100" spans="1:9" x14ac:dyDescent="0.25">
      <c r="A100" s="9"/>
      <c r="B100" s="9"/>
      <c r="C100" s="9"/>
      <c r="D100" s="4"/>
      <c r="E100" s="4"/>
      <c r="F100" s="120"/>
      <c r="G100" s="120"/>
      <c r="H100"/>
      <c r="I100" s="7"/>
    </row>
    <row r="101" spans="1:9" x14ac:dyDescent="0.25">
      <c r="A101" s="9"/>
      <c r="B101" s="9"/>
      <c r="C101" s="9"/>
      <c r="D101" s="4"/>
      <c r="E101" s="4"/>
      <c r="F101" s="120"/>
      <c r="G101" s="120"/>
      <c r="H101"/>
      <c r="I101" s="7"/>
    </row>
    <row r="102" spans="1:9" x14ac:dyDescent="0.25">
      <c r="A102" s="9"/>
      <c r="B102" s="9"/>
      <c r="C102" s="9"/>
      <c r="D102" s="4"/>
      <c r="E102" s="4"/>
      <c r="F102" s="120"/>
      <c r="G102" s="120"/>
      <c r="H102"/>
      <c r="I102" s="7"/>
    </row>
    <row r="103" spans="1:9" x14ac:dyDescent="0.25">
      <c r="A103" s="9"/>
      <c r="B103" s="9"/>
      <c r="C103" s="9"/>
      <c r="D103" s="4"/>
      <c r="E103" s="4"/>
      <c r="F103" s="120"/>
      <c r="G103" s="120"/>
      <c r="H103"/>
      <c r="I103" s="7"/>
    </row>
    <row r="104" spans="1:9" x14ac:dyDescent="0.25">
      <c r="A104" s="9"/>
      <c r="B104" s="9"/>
      <c r="C104" s="9"/>
      <c r="D104" s="4"/>
      <c r="E104" s="4"/>
      <c r="F104" s="120"/>
      <c r="G104" s="120"/>
      <c r="H104"/>
      <c r="I104" s="7"/>
    </row>
    <row r="105" spans="1:9" x14ac:dyDescent="0.25">
      <c r="A105" s="9"/>
      <c r="B105" s="9"/>
      <c r="C105" s="9"/>
      <c r="D105" s="4"/>
      <c r="E105" s="4"/>
      <c r="F105" s="120"/>
      <c r="G105" s="120"/>
      <c r="H105"/>
      <c r="I105" s="7"/>
    </row>
    <row r="106" spans="1:9" x14ac:dyDescent="0.25">
      <c r="A106" s="9"/>
      <c r="B106" s="9"/>
      <c r="C106" s="9"/>
      <c r="D106" s="4"/>
      <c r="E106" s="4"/>
      <c r="F106" s="120"/>
      <c r="G106" s="120"/>
      <c r="H106"/>
      <c r="I106" s="7"/>
    </row>
    <row r="107" spans="1:9" x14ac:dyDescent="0.25">
      <c r="A107" s="9"/>
      <c r="B107" s="9"/>
      <c r="C107" s="9"/>
      <c r="D107" s="4"/>
      <c r="E107" s="4"/>
      <c r="F107" s="120"/>
      <c r="G107" s="120"/>
      <c r="H107"/>
      <c r="I107" s="7"/>
    </row>
    <row r="108" spans="1:9" x14ac:dyDescent="0.25">
      <c r="A108" s="9"/>
      <c r="B108" s="9"/>
      <c r="C108" s="9"/>
      <c r="D108" s="4"/>
      <c r="E108" s="4"/>
      <c r="F108" s="120"/>
      <c r="G108" s="120"/>
      <c r="H108"/>
      <c r="I108" s="7"/>
    </row>
    <row r="109" spans="1:9" x14ac:dyDescent="0.25">
      <c r="A109" s="9"/>
      <c r="B109" s="9"/>
      <c r="C109" s="9"/>
      <c r="D109" s="4"/>
      <c r="E109" s="4"/>
      <c r="F109" s="120"/>
      <c r="G109" s="120"/>
      <c r="H109"/>
      <c r="I109" s="7"/>
    </row>
    <row r="110" spans="1:9" x14ac:dyDescent="0.25">
      <c r="A110" s="9"/>
      <c r="B110" s="9"/>
      <c r="C110" s="9"/>
      <c r="D110" s="4"/>
      <c r="E110" s="4"/>
      <c r="F110" s="120"/>
      <c r="G110" s="120"/>
      <c r="H110"/>
      <c r="I110" s="7"/>
    </row>
    <row r="111" spans="1:9" x14ac:dyDescent="0.25">
      <c r="A111" s="9"/>
      <c r="B111" s="9"/>
      <c r="C111" s="9"/>
      <c r="D111" s="4"/>
      <c r="E111" s="4"/>
      <c r="F111" s="120"/>
      <c r="G111" s="120"/>
      <c r="H111"/>
      <c r="I111" s="7"/>
    </row>
    <row r="112" spans="1:9" x14ac:dyDescent="0.25">
      <c r="A112" s="9"/>
      <c r="B112" s="9"/>
      <c r="C112" s="9"/>
      <c r="D112" s="4"/>
      <c r="E112" s="4"/>
      <c r="F112" s="120"/>
      <c r="G112" s="120"/>
      <c r="H112"/>
      <c r="I112" s="7"/>
    </row>
    <row r="113" spans="1:9" x14ac:dyDescent="0.25">
      <c r="A113" s="9"/>
      <c r="B113" s="9"/>
      <c r="C113" s="9"/>
      <c r="D113" s="4"/>
      <c r="E113" s="4"/>
      <c r="F113" s="120"/>
      <c r="G113" s="120"/>
      <c r="H113"/>
      <c r="I113" s="7"/>
    </row>
    <row r="114" spans="1:9" x14ac:dyDescent="0.25">
      <c r="A114" s="9"/>
      <c r="B114" s="9"/>
      <c r="C114" s="9"/>
      <c r="D114" s="4"/>
      <c r="E114" s="4"/>
      <c r="F114" s="120"/>
      <c r="G114" s="120"/>
      <c r="H114"/>
      <c r="I114" s="7"/>
    </row>
    <row r="115" spans="1:9" x14ac:dyDescent="0.25">
      <c r="A115" s="9"/>
      <c r="B115" s="9"/>
      <c r="C115" s="9"/>
      <c r="D115" s="4"/>
      <c r="E115" s="4"/>
      <c r="F115" s="120"/>
      <c r="G115" s="120"/>
      <c r="H115"/>
      <c r="I115" s="7"/>
    </row>
    <row r="116" spans="1:9" x14ac:dyDescent="0.25">
      <c r="A116" s="9"/>
      <c r="B116" s="9"/>
      <c r="C116" s="9"/>
      <c r="D116" s="4"/>
      <c r="E116" s="4"/>
      <c r="F116" s="120"/>
      <c r="G116" s="120"/>
      <c r="H116"/>
      <c r="I116" s="7"/>
    </row>
    <row r="117" spans="1:9" x14ac:dyDescent="0.25">
      <c r="A117" s="9"/>
      <c r="B117" s="9"/>
      <c r="C117" s="9"/>
      <c r="D117" s="4"/>
      <c r="E117" s="4"/>
      <c r="F117" s="120"/>
      <c r="G117" s="120"/>
      <c r="H117"/>
      <c r="I117" s="7"/>
    </row>
    <row r="118" spans="1:9" x14ac:dyDescent="0.25">
      <c r="A118" s="9"/>
      <c r="B118" s="9"/>
      <c r="C118" s="9"/>
      <c r="D118" s="4"/>
      <c r="E118" s="4"/>
      <c r="F118" s="120"/>
      <c r="G118" s="120"/>
      <c r="H118"/>
      <c r="I118" s="7"/>
    </row>
    <row r="119" spans="1:9" x14ac:dyDescent="0.25">
      <c r="A119" s="9"/>
      <c r="B119" s="9"/>
      <c r="C119" s="9"/>
      <c r="D119" s="4"/>
      <c r="E119" s="4"/>
      <c r="F119" s="120"/>
      <c r="G119" s="120"/>
      <c r="H119"/>
      <c r="I119" s="7"/>
    </row>
    <row r="120" spans="1:9" x14ac:dyDescent="0.25">
      <c r="A120" s="9"/>
      <c r="B120" s="9"/>
      <c r="C120" s="9"/>
      <c r="D120" s="4"/>
      <c r="E120" s="4"/>
      <c r="F120" s="120"/>
      <c r="G120" s="120"/>
      <c r="H120"/>
      <c r="I120" s="7"/>
    </row>
    <row r="121" spans="1:9" x14ac:dyDescent="0.25">
      <c r="A121" s="9"/>
      <c r="B121" s="9"/>
      <c r="C121" s="9"/>
      <c r="D121" s="4"/>
      <c r="E121" s="4"/>
      <c r="F121" s="120"/>
      <c r="G121" s="120"/>
      <c r="H121"/>
      <c r="I121" s="7"/>
    </row>
    <row r="122" spans="1:9" x14ac:dyDescent="0.25">
      <c r="A122" s="9"/>
      <c r="B122" s="9"/>
      <c r="C122" s="9"/>
      <c r="D122" s="4"/>
      <c r="E122" s="4"/>
      <c r="F122" s="120"/>
      <c r="G122" s="120"/>
      <c r="H122"/>
      <c r="I122" s="7"/>
    </row>
    <row r="123" spans="1:9" x14ac:dyDescent="0.25">
      <c r="A123" s="9"/>
      <c r="B123" s="9"/>
      <c r="C123" s="9"/>
      <c r="D123" s="4"/>
      <c r="E123" s="4"/>
      <c r="F123" s="120"/>
      <c r="G123" s="120"/>
      <c r="H123"/>
      <c r="I123" s="7"/>
    </row>
    <row r="124" spans="1:9" x14ac:dyDescent="0.25">
      <c r="A124" s="9"/>
      <c r="B124" s="9"/>
      <c r="C124" s="9"/>
      <c r="D124" s="4"/>
      <c r="E124" s="4"/>
      <c r="F124" s="120"/>
      <c r="G124" s="120"/>
      <c r="H124"/>
      <c r="I124" s="7"/>
    </row>
    <row r="125" spans="1:9" x14ac:dyDescent="0.25">
      <c r="A125" s="9"/>
      <c r="B125" s="9"/>
      <c r="C125" s="9"/>
      <c r="D125" s="4"/>
      <c r="E125" s="4"/>
      <c r="F125" s="120"/>
      <c r="G125" s="120"/>
      <c r="H125"/>
      <c r="I125" s="7"/>
    </row>
    <row r="126" spans="1:9" x14ac:dyDescent="0.25">
      <c r="A126" s="9"/>
      <c r="B126" s="9"/>
      <c r="C126" s="9"/>
      <c r="D126" s="4"/>
      <c r="E126" s="4"/>
      <c r="F126" s="120"/>
      <c r="G126" s="120"/>
      <c r="H126"/>
      <c r="I126" s="7"/>
    </row>
    <row r="127" spans="1:9" x14ac:dyDescent="0.25">
      <c r="A127" s="9"/>
      <c r="B127" s="9"/>
      <c r="C127" s="9"/>
      <c r="D127" s="4"/>
      <c r="E127" s="4"/>
      <c r="F127" s="120"/>
      <c r="G127" s="120"/>
      <c r="H127"/>
      <c r="I127" s="7"/>
    </row>
    <row r="128" spans="1:9" x14ac:dyDescent="0.25">
      <c r="A128" s="9"/>
      <c r="B128" s="9"/>
      <c r="C128" s="9"/>
      <c r="D128" s="4"/>
      <c r="E128" s="4"/>
      <c r="F128" s="120"/>
      <c r="G128" s="120"/>
      <c r="H128"/>
      <c r="I128" s="7"/>
    </row>
    <row r="129" spans="1:9" x14ac:dyDescent="0.25">
      <c r="A129" s="9"/>
      <c r="B129" s="9"/>
      <c r="C129" s="9"/>
      <c r="D129" s="4"/>
      <c r="E129" s="4"/>
      <c r="F129" s="120"/>
      <c r="G129" s="120"/>
      <c r="H129"/>
      <c r="I129" s="7"/>
    </row>
    <row r="130" spans="1:9" x14ac:dyDescent="0.25">
      <c r="A130" s="9"/>
      <c r="B130" s="9"/>
      <c r="C130" s="9"/>
      <c r="D130" s="4"/>
      <c r="E130" s="4"/>
      <c r="F130" s="120"/>
      <c r="G130" s="120"/>
      <c r="H130"/>
      <c r="I130" s="7"/>
    </row>
    <row r="131" spans="1:9" x14ac:dyDescent="0.25">
      <c r="A131" s="9"/>
      <c r="B131" s="9"/>
      <c r="C131" s="9"/>
      <c r="D131" s="4"/>
      <c r="E131" s="4"/>
      <c r="F131" s="120"/>
      <c r="G131" s="120"/>
      <c r="H131"/>
      <c r="I131" s="7"/>
    </row>
    <row r="132" spans="1:9" x14ac:dyDescent="0.25">
      <c r="A132" s="9"/>
      <c r="B132" s="9"/>
      <c r="C132" s="9"/>
      <c r="D132" s="4"/>
      <c r="E132" s="4"/>
      <c r="F132" s="120"/>
      <c r="G132" s="120"/>
      <c r="H132"/>
      <c r="I132" s="7"/>
    </row>
    <row r="133" spans="1:9" x14ac:dyDescent="0.25">
      <c r="A133" s="9"/>
      <c r="B133" s="9"/>
      <c r="C133" s="9"/>
      <c r="D133" s="4"/>
      <c r="E133" s="4"/>
      <c r="F133" s="120"/>
      <c r="G133" s="120"/>
      <c r="H133"/>
      <c r="I133" s="7"/>
    </row>
    <row r="134" spans="1:9" x14ac:dyDescent="0.25">
      <c r="A134" s="9"/>
      <c r="B134" s="9"/>
      <c r="C134" s="9"/>
      <c r="D134" s="4"/>
      <c r="E134" s="4"/>
      <c r="F134" s="120"/>
      <c r="G134" s="120"/>
      <c r="H134"/>
      <c r="I134" s="7"/>
    </row>
    <row r="135" spans="1:9" x14ac:dyDescent="0.25">
      <c r="A135" s="9"/>
      <c r="B135" s="9"/>
      <c r="C135" s="9"/>
      <c r="D135" s="4"/>
      <c r="E135" s="4"/>
      <c r="F135" s="120"/>
      <c r="G135" s="120"/>
      <c r="H135"/>
      <c r="I135" s="7"/>
    </row>
    <row r="136" spans="1:9" x14ac:dyDescent="0.25">
      <c r="A136" s="9"/>
      <c r="B136" s="9"/>
      <c r="C136" s="9"/>
      <c r="D136" s="4"/>
      <c r="E136" s="4"/>
      <c r="F136" s="120"/>
      <c r="G136" s="120"/>
      <c r="H136"/>
      <c r="I136" s="7"/>
    </row>
    <row r="137" spans="1:9" x14ac:dyDescent="0.25">
      <c r="A137" s="9"/>
      <c r="B137" s="9"/>
      <c r="C137" s="9"/>
      <c r="D137" s="4"/>
      <c r="E137" s="4"/>
      <c r="F137" s="120"/>
      <c r="G137" s="120"/>
      <c r="H137"/>
      <c r="I137" s="7"/>
    </row>
    <row r="138" spans="1:9" x14ac:dyDescent="0.25">
      <c r="A138" s="9"/>
      <c r="B138" s="9"/>
      <c r="C138" s="9"/>
      <c r="D138" s="4"/>
      <c r="E138" s="4"/>
      <c r="F138" s="120"/>
      <c r="G138" s="120"/>
      <c r="H138"/>
      <c r="I138" s="7"/>
    </row>
    <row r="139" spans="1:9" x14ac:dyDescent="0.25">
      <c r="A139" s="9"/>
      <c r="B139" s="9"/>
      <c r="C139" s="9"/>
      <c r="D139" s="4"/>
      <c r="E139" s="4"/>
      <c r="F139" s="120"/>
      <c r="G139" s="120"/>
      <c r="H139"/>
      <c r="I139" s="7"/>
    </row>
    <row r="140" spans="1:9" x14ac:dyDescent="0.25">
      <c r="A140" s="9"/>
      <c r="B140" s="9"/>
      <c r="C140" s="9"/>
      <c r="D140" s="4"/>
      <c r="E140" s="4"/>
      <c r="F140" s="120"/>
      <c r="G140" s="120"/>
      <c r="H140"/>
      <c r="I140" s="7"/>
    </row>
    <row r="141" spans="1:9" x14ac:dyDescent="0.25">
      <c r="A141" s="9"/>
      <c r="B141" s="9"/>
      <c r="C141" s="9"/>
      <c r="D141" s="4"/>
      <c r="E141" s="4"/>
      <c r="F141" s="120"/>
      <c r="G141" s="120"/>
      <c r="H141"/>
      <c r="I141" s="7"/>
    </row>
    <row r="142" spans="1:9" x14ac:dyDescent="0.25">
      <c r="A142" s="9"/>
      <c r="B142" s="9"/>
      <c r="C142" s="9"/>
      <c r="D142" s="4"/>
      <c r="E142" s="4"/>
      <c r="F142" s="120"/>
      <c r="G142" s="120"/>
      <c r="H142"/>
      <c r="I142" s="7"/>
    </row>
    <row r="143" spans="1:9" x14ac:dyDescent="0.25">
      <c r="A143" s="9"/>
      <c r="B143" s="9"/>
      <c r="C143" s="9"/>
      <c r="D143" s="4"/>
      <c r="E143" s="4"/>
      <c r="F143" s="120"/>
      <c r="G143" s="120"/>
      <c r="H143"/>
      <c r="I143" s="7"/>
    </row>
    <row r="144" spans="1:9" x14ac:dyDescent="0.25">
      <c r="A144" s="9"/>
      <c r="B144" s="9"/>
      <c r="C144" s="9"/>
      <c r="D144" s="4"/>
      <c r="E144" s="4"/>
      <c r="F144" s="120"/>
      <c r="G144" s="120"/>
      <c r="H144"/>
      <c r="I144" s="7"/>
    </row>
    <row r="145" spans="1:9" x14ac:dyDescent="0.25">
      <c r="A145" s="9"/>
      <c r="B145" s="9"/>
      <c r="C145" s="9"/>
      <c r="D145" s="4"/>
      <c r="E145" s="4"/>
      <c r="F145" s="120"/>
      <c r="G145" s="120"/>
      <c r="H145"/>
      <c r="I145" s="7"/>
    </row>
    <row r="146" spans="1:9" x14ac:dyDescent="0.25">
      <c r="A146" s="9"/>
      <c r="B146" s="9"/>
      <c r="C146" s="9"/>
      <c r="D146" s="4"/>
      <c r="E146" s="4"/>
      <c r="F146" s="120"/>
      <c r="G146" s="120"/>
      <c r="H146"/>
      <c r="I146" s="7"/>
    </row>
    <row r="147" spans="1:9" x14ac:dyDescent="0.25">
      <c r="A147" s="9"/>
      <c r="B147" s="9"/>
      <c r="C147" s="9"/>
      <c r="D147" s="4"/>
      <c r="E147" s="4"/>
      <c r="F147" s="120"/>
      <c r="G147" s="120"/>
      <c r="H147"/>
      <c r="I147" s="7"/>
    </row>
    <row r="148" spans="1:9" x14ac:dyDescent="0.25">
      <c r="A148" s="9"/>
      <c r="B148" s="9"/>
      <c r="C148" s="9"/>
      <c r="D148" s="4"/>
      <c r="E148" s="4"/>
      <c r="F148" s="120"/>
      <c r="G148" s="120"/>
      <c r="H148"/>
      <c r="I148" s="7"/>
    </row>
    <row r="149" spans="1:9" x14ac:dyDescent="0.25">
      <c r="A149" s="9"/>
      <c r="B149" s="9"/>
      <c r="C149" s="9"/>
      <c r="D149" s="4"/>
      <c r="E149" s="4"/>
      <c r="F149" s="120"/>
      <c r="G149" s="120"/>
      <c r="H149"/>
      <c r="I149" s="7"/>
    </row>
    <row r="150" spans="1:9" x14ac:dyDescent="0.25">
      <c r="A150" s="9"/>
      <c r="B150" s="9"/>
      <c r="C150" s="9"/>
      <c r="D150" s="4"/>
      <c r="E150" s="4"/>
      <c r="F150" s="120"/>
      <c r="G150" s="120"/>
      <c r="H150"/>
      <c r="I150" s="7"/>
    </row>
    <row r="151" spans="1:9" x14ac:dyDescent="0.25">
      <c r="A151" s="9"/>
      <c r="B151" s="9"/>
      <c r="C151" s="9"/>
      <c r="D151" s="4"/>
      <c r="E151" s="4"/>
      <c r="F151" s="120"/>
      <c r="G151" s="120"/>
      <c r="H151"/>
      <c r="I151" s="7"/>
    </row>
    <row r="152" spans="1:9" x14ac:dyDescent="0.25">
      <c r="A152" s="9"/>
      <c r="B152" s="9"/>
      <c r="C152" s="9"/>
      <c r="D152" s="4"/>
      <c r="E152" s="4"/>
      <c r="F152" s="120"/>
      <c r="G152" s="120"/>
      <c r="H152"/>
      <c r="I152" s="7"/>
    </row>
    <row r="153" spans="1:9" x14ac:dyDescent="0.25">
      <c r="A153" s="9"/>
      <c r="B153" s="9"/>
      <c r="C153" s="9"/>
      <c r="D153" s="4"/>
      <c r="E153" s="4"/>
      <c r="F153" s="120"/>
      <c r="G153" s="120"/>
      <c r="H153"/>
      <c r="I153" s="7"/>
    </row>
    <row r="154" spans="1:9" x14ac:dyDescent="0.25">
      <c r="A154" s="9"/>
      <c r="B154" s="9"/>
      <c r="C154" s="9"/>
      <c r="D154" s="4"/>
      <c r="E154" s="4"/>
      <c r="F154" s="120"/>
      <c r="G154" s="120"/>
      <c r="H154"/>
      <c r="I154" s="7"/>
    </row>
    <row r="155" spans="1:9" x14ac:dyDescent="0.25">
      <c r="A155" s="9"/>
      <c r="B155" s="9"/>
      <c r="C155" s="9"/>
      <c r="D155" s="4"/>
      <c r="E155" s="4"/>
      <c r="F155" s="120"/>
      <c r="G155" s="120"/>
      <c r="H155"/>
      <c r="I155" s="7"/>
    </row>
    <row r="156" spans="1:9" x14ac:dyDescent="0.25">
      <c r="A156" s="9"/>
      <c r="B156" s="9"/>
      <c r="C156" s="9"/>
      <c r="D156" s="4"/>
      <c r="E156" s="4"/>
      <c r="F156" s="120"/>
      <c r="G156" s="120"/>
      <c r="H156"/>
      <c r="I156" s="7"/>
    </row>
    <row r="157" spans="1:9" x14ac:dyDescent="0.25">
      <c r="A157" s="9"/>
      <c r="B157" s="9"/>
      <c r="C157" s="9"/>
      <c r="D157" s="4"/>
      <c r="E157" s="4"/>
      <c r="F157" s="120"/>
      <c r="G157" s="120"/>
      <c r="H157"/>
      <c r="I157" s="7"/>
    </row>
    <row r="158" spans="1:9" x14ac:dyDescent="0.25">
      <c r="A158" s="9"/>
      <c r="B158" s="9"/>
      <c r="C158" s="9"/>
      <c r="D158" s="4"/>
      <c r="E158" s="4"/>
      <c r="F158" s="120"/>
      <c r="G158" s="120"/>
      <c r="H158"/>
      <c r="I158" s="7"/>
    </row>
    <row r="159" spans="1:9" x14ac:dyDescent="0.25">
      <c r="A159" s="9"/>
      <c r="B159" s="9"/>
      <c r="C159" s="9"/>
      <c r="D159" s="4"/>
      <c r="E159" s="4"/>
      <c r="F159" s="120"/>
      <c r="G159" s="120"/>
      <c r="H159"/>
      <c r="I159" s="7"/>
    </row>
    <row r="160" spans="1:9" x14ac:dyDescent="0.25">
      <c r="A160" s="9"/>
      <c r="B160" s="9"/>
      <c r="C160" s="9"/>
      <c r="D160" s="4"/>
      <c r="E160" s="4"/>
      <c r="F160" s="120"/>
      <c r="G160" s="120"/>
      <c r="H160"/>
      <c r="I160" s="7"/>
    </row>
    <row r="161" spans="1:9" x14ac:dyDescent="0.25">
      <c r="A161" s="9"/>
      <c r="B161" s="9"/>
      <c r="C161" s="9"/>
      <c r="D161" s="4"/>
      <c r="E161" s="4"/>
      <c r="F161" s="120"/>
      <c r="G161" s="120"/>
      <c r="H161"/>
      <c r="I161" s="7"/>
    </row>
    <row r="162" spans="1:9" x14ac:dyDescent="0.25">
      <c r="A162" s="9"/>
      <c r="B162" s="9"/>
      <c r="C162" s="9"/>
      <c r="D162" s="4"/>
      <c r="E162" s="4"/>
      <c r="F162" s="120"/>
      <c r="G162" s="120"/>
      <c r="H162"/>
      <c r="I162" s="7"/>
    </row>
    <row r="163" spans="1:9" x14ac:dyDescent="0.25">
      <c r="A163" s="9"/>
      <c r="B163" s="9"/>
      <c r="C163" s="9"/>
      <c r="D163" s="4"/>
      <c r="E163" s="4"/>
      <c r="F163" s="120"/>
      <c r="G163" s="120"/>
      <c r="H163"/>
      <c r="I163" s="7"/>
    </row>
    <row r="164" spans="1:9" x14ac:dyDescent="0.25">
      <c r="A164" s="9"/>
      <c r="B164" s="9"/>
      <c r="C164" s="9"/>
      <c r="D164" s="4"/>
      <c r="E164" s="4"/>
      <c r="F164" s="120"/>
      <c r="G164" s="120"/>
      <c r="H164"/>
      <c r="I164" s="7"/>
    </row>
    <row r="165" spans="1:9" x14ac:dyDescent="0.25">
      <c r="A165" s="9"/>
      <c r="B165" s="9"/>
      <c r="C165" s="9"/>
      <c r="D165" s="4"/>
      <c r="E165" s="4"/>
      <c r="F165" s="120"/>
      <c r="G165" s="120"/>
      <c r="H165"/>
      <c r="I165" s="7"/>
    </row>
    <row r="166" spans="1:9" x14ac:dyDescent="0.25">
      <c r="A166" s="9"/>
      <c r="B166" s="9"/>
      <c r="C166" s="9"/>
      <c r="D166" s="4"/>
      <c r="E166" s="4"/>
      <c r="F166" s="120"/>
      <c r="G166" s="120"/>
      <c r="H166"/>
      <c r="I166" s="7"/>
    </row>
    <row r="167" spans="1:9" x14ac:dyDescent="0.25">
      <c r="A167" s="9"/>
      <c r="B167" s="9"/>
      <c r="C167" s="9"/>
      <c r="D167" s="4"/>
      <c r="E167" s="4"/>
      <c r="F167" s="120"/>
      <c r="G167" s="120"/>
      <c r="H167"/>
      <c r="I167" s="7"/>
    </row>
    <row r="168" spans="1:9" x14ac:dyDescent="0.25">
      <c r="A168" s="9"/>
      <c r="B168" s="9"/>
      <c r="C168" s="9"/>
      <c r="D168" s="4"/>
      <c r="E168" s="4"/>
      <c r="F168" s="120"/>
      <c r="G168" s="120"/>
      <c r="H168"/>
      <c r="I168" s="7"/>
    </row>
    <row r="169" spans="1:9" x14ac:dyDescent="0.25">
      <c r="A169" s="9"/>
      <c r="B169" s="9"/>
      <c r="C169" s="9"/>
      <c r="D169" s="4"/>
      <c r="E169" s="4"/>
      <c r="F169" s="120"/>
      <c r="G169" s="120"/>
      <c r="H169"/>
      <c r="I169" s="7"/>
    </row>
    <row r="170" spans="1:9" x14ac:dyDescent="0.25">
      <c r="A170" s="9"/>
      <c r="B170" s="9"/>
      <c r="C170" s="9"/>
      <c r="D170" s="4"/>
      <c r="E170" s="4"/>
      <c r="F170" s="120"/>
      <c r="G170" s="120"/>
      <c r="H170"/>
      <c r="I170" s="7"/>
    </row>
    <row r="171" spans="1:9" x14ac:dyDescent="0.25">
      <c r="A171" s="9"/>
      <c r="B171" s="9"/>
      <c r="C171" s="9"/>
      <c r="D171" s="4"/>
      <c r="E171" s="4"/>
      <c r="F171" s="120"/>
      <c r="G171" s="120"/>
      <c r="H171"/>
      <c r="I171" s="7"/>
    </row>
    <row r="172" spans="1:9" x14ac:dyDescent="0.25">
      <c r="A172" s="9"/>
      <c r="B172" s="9"/>
      <c r="C172" s="9"/>
      <c r="D172" s="4"/>
      <c r="E172" s="4"/>
      <c r="F172" s="120"/>
      <c r="G172" s="120"/>
      <c r="H172"/>
      <c r="I172" s="7"/>
    </row>
    <row r="173" spans="1:9" x14ac:dyDescent="0.25">
      <c r="A173" s="9"/>
      <c r="B173" s="9"/>
      <c r="C173" s="9"/>
      <c r="D173" s="4"/>
      <c r="E173" s="4"/>
      <c r="F173" s="120"/>
      <c r="G173" s="120"/>
      <c r="H173"/>
      <c r="I173" s="7"/>
    </row>
    <row r="174" spans="1:9" x14ac:dyDescent="0.25">
      <c r="A174" s="9"/>
      <c r="B174" s="9"/>
      <c r="C174" s="9"/>
      <c r="D174" s="4"/>
      <c r="E174" s="4"/>
      <c r="F174" s="120"/>
      <c r="G174" s="120"/>
      <c r="H174"/>
      <c r="I174" s="7"/>
    </row>
    <row r="175" spans="1:9" x14ac:dyDescent="0.25">
      <c r="A175" s="9"/>
      <c r="B175" s="9"/>
      <c r="C175" s="9"/>
      <c r="D175" s="4"/>
      <c r="E175" s="4"/>
      <c r="F175" s="120"/>
      <c r="G175" s="120"/>
      <c r="H175"/>
      <c r="I175" s="7"/>
    </row>
    <row r="176" spans="1:9" x14ac:dyDescent="0.25">
      <c r="A176" s="9"/>
      <c r="B176" s="9"/>
      <c r="C176" s="9"/>
      <c r="D176" s="4"/>
      <c r="E176" s="4"/>
      <c r="F176" s="120"/>
      <c r="G176" s="120"/>
      <c r="H176"/>
      <c r="I176" s="7"/>
    </row>
    <row r="177" spans="1:9" x14ac:dyDescent="0.25">
      <c r="A177" s="9"/>
      <c r="B177" s="9"/>
      <c r="C177" s="9"/>
      <c r="D177" s="4"/>
      <c r="E177" s="4"/>
      <c r="F177" s="120"/>
      <c r="G177" s="120"/>
      <c r="H177"/>
      <c r="I177" s="7"/>
    </row>
    <row r="178" spans="1:9" x14ac:dyDescent="0.25">
      <c r="A178" s="9"/>
      <c r="B178" s="9"/>
      <c r="C178" s="9"/>
      <c r="D178" s="4"/>
      <c r="E178" s="4"/>
      <c r="F178" s="120"/>
      <c r="G178" s="120"/>
      <c r="H178"/>
      <c r="I178" s="7"/>
    </row>
    <row r="179" spans="1:9" x14ac:dyDescent="0.25">
      <c r="A179" s="9"/>
      <c r="B179" s="9"/>
      <c r="C179" s="9"/>
      <c r="D179" s="4"/>
      <c r="E179" s="4"/>
      <c r="F179" s="120"/>
      <c r="G179" s="120"/>
      <c r="H179"/>
      <c r="I179" s="7"/>
    </row>
    <row r="180" spans="1:9" x14ac:dyDescent="0.25">
      <c r="A180" s="9"/>
      <c r="B180" s="9"/>
      <c r="C180" s="9"/>
      <c r="D180" s="4"/>
      <c r="E180" s="4"/>
      <c r="F180" s="120"/>
      <c r="G180" s="120"/>
      <c r="H180"/>
      <c r="I180" s="7"/>
    </row>
    <row r="181" spans="1:9" x14ac:dyDescent="0.25">
      <c r="A181" s="9"/>
      <c r="B181" s="9"/>
      <c r="C181" s="9"/>
      <c r="D181" s="4"/>
      <c r="E181" s="4"/>
      <c r="F181" s="120"/>
      <c r="G181" s="120"/>
      <c r="H181"/>
      <c r="I181" s="7"/>
    </row>
    <row r="182" spans="1:9" x14ac:dyDescent="0.25">
      <c r="A182" s="9"/>
      <c r="B182" s="9"/>
      <c r="C182" s="9"/>
      <c r="D182" s="4"/>
      <c r="E182" s="4"/>
      <c r="F182" s="120"/>
      <c r="G182" s="120"/>
      <c r="H182"/>
      <c r="I182" s="7"/>
    </row>
    <row r="183" spans="1:9" x14ac:dyDescent="0.25">
      <c r="A183" s="9"/>
      <c r="B183" s="9"/>
      <c r="C183" s="9"/>
      <c r="D183" s="4"/>
      <c r="E183" s="4"/>
      <c r="F183" s="120"/>
      <c r="G183" s="120"/>
      <c r="H183"/>
      <c r="I183" s="7"/>
    </row>
    <row r="184" spans="1:9" x14ac:dyDescent="0.25">
      <c r="A184" s="9"/>
      <c r="B184" s="9"/>
      <c r="C184" s="9"/>
      <c r="D184" s="4"/>
      <c r="E184" s="4"/>
      <c r="F184" s="120"/>
      <c r="G184" s="120"/>
      <c r="H184"/>
      <c r="I184" s="7"/>
    </row>
    <row r="185" spans="1:9" x14ac:dyDescent="0.25">
      <c r="A185" s="9"/>
      <c r="B185" s="9"/>
      <c r="C185" s="9"/>
      <c r="D185" s="4"/>
      <c r="E185" s="4"/>
      <c r="F185" s="120"/>
      <c r="G185" s="120"/>
      <c r="H185"/>
      <c r="I185" s="7"/>
    </row>
    <row r="186" spans="1:9" x14ac:dyDescent="0.25">
      <c r="A186" s="9"/>
      <c r="B186" s="9"/>
      <c r="C186" s="9"/>
      <c r="D186" s="4"/>
      <c r="E186" s="4"/>
      <c r="F186" s="120"/>
      <c r="G186" s="120"/>
      <c r="H186"/>
      <c r="I186" s="7"/>
    </row>
    <row r="187" spans="1:9" x14ac:dyDescent="0.25">
      <c r="A187" s="9"/>
      <c r="B187" s="9"/>
      <c r="C187" s="9"/>
      <c r="D187" s="4"/>
      <c r="E187" s="4"/>
      <c r="F187" s="120"/>
      <c r="G187" s="120"/>
      <c r="H187"/>
      <c r="I187" s="7"/>
    </row>
    <row r="188" spans="1:9" x14ac:dyDescent="0.25">
      <c r="A188" s="9"/>
      <c r="B188" s="9"/>
      <c r="C188" s="9"/>
      <c r="D188" s="4"/>
      <c r="E188" s="4"/>
      <c r="F188" s="120"/>
      <c r="G188" s="120"/>
      <c r="H188"/>
      <c r="I188" s="7"/>
    </row>
    <row r="189" spans="1:9" x14ac:dyDescent="0.25">
      <c r="A189" s="9"/>
      <c r="B189" s="9"/>
      <c r="C189" s="9"/>
      <c r="D189" s="4"/>
      <c r="E189" s="4"/>
      <c r="F189" s="120"/>
      <c r="G189" s="120"/>
      <c r="H189"/>
      <c r="I189" s="7"/>
    </row>
    <row r="190" spans="1:9" x14ac:dyDescent="0.25">
      <c r="A190" s="9"/>
      <c r="B190" s="9"/>
      <c r="C190" s="9"/>
      <c r="D190" s="4"/>
      <c r="E190" s="4"/>
      <c r="F190" s="120"/>
      <c r="G190" s="120"/>
      <c r="H190"/>
      <c r="I190" s="7"/>
    </row>
    <row r="191" spans="1:9" x14ac:dyDescent="0.25">
      <c r="A191" s="9"/>
      <c r="B191" s="9"/>
      <c r="C191" s="9"/>
      <c r="D191" s="4"/>
      <c r="E191" s="4"/>
      <c r="F191" s="120"/>
      <c r="G191" s="120"/>
      <c r="H191"/>
      <c r="I191" s="7"/>
    </row>
    <row r="192" spans="1:9" x14ac:dyDescent="0.25">
      <c r="A192" s="9"/>
      <c r="B192" s="9"/>
      <c r="C192" s="9"/>
      <c r="D192" s="4"/>
      <c r="E192" s="4"/>
      <c r="F192" s="120"/>
      <c r="G192" s="120"/>
      <c r="H192"/>
      <c r="I192" s="7"/>
    </row>
    <row r="193" spans="1:9" x14ac:dyDescent="0.25">
      <c r="A193" s="9"/>
      <c r="B193" s="9"/>
      <c r="C193" s="9"/>
      <c r="D193" s="4"/>
      <c r="E193" s="4"/>
      <c r="F193" s="120"/>
      <c r="G193" s="120"/>
      <c r="H193"/>
      <c r="I193" s="7"/>
    </row>
    <row r="194" spans="1:9" x14ac:dyDescent="0.25">
      <c r="A194" s="9"/>
      <c r="B194" s="9"/>
      <c r="C194" s="9"/>
      <c r="D194" s="4"/>
      <c r="E194" s="4"/>
      <c r="F194" s="120"/>
      <c r="G194" s="120"/>
      <c r="H194"/>
      <c r="I194" s="7"/>
    </row>
    <row r="195" spans="1:9" x14ac:dyDescent="0.25">
      <c r="A195" s="9"/>
      <c r="B195" s="9"/>
      <c r="C195" s="9"/>
      <c r="D195" s="4"/>
      <c r="E195" s="4"/>
      <c r="F195" s="120"/>
      <c r="G195" s="120"/>
      <c r="H195"/>
      <c r="I195" s="7"/>
    </row>
    <row r="196" spans="1:9" x14ac:dyDescent="0.25">
      <c r="A196" s="9"/>
      <c r="B196" s="9"/>
      <c r="C196" s="9"/>
      <c r="D196" s="4"/>
      <c r="E196" s="4"/>
      <c r="F196" s="120"/>
      <c r="G196" s="120"/>
      <c r="H196"/>
      <c r="I196" s="7"/>
    </row>
    <row r="197" spans="1:9" x14ac:dyDescent="0.25">
      <c r="A197" s="9"/>
      <c r="B197" s="9"/>
      <c r="C197" s="9"/>
      <c r="D197" s="4"/>
      <c r="E197" s="4"/>
      <c r="F197" s="120"/>
      <c r="G197" s="120"/>
      <c r="H197"/>
      <c r="I197" s="7"/>
    </row>
    <row r="198" spans="1:9" x14ac:dyDescent="0.25">
      <c r="A198" s="9"/>
      <c r="B198" s="9"/>
      <c r="C198" s="9"/>
      <c r="D198" s="4"/>
      <c r="E198" s="4"/>
      <c r="F198" s="120"/>
      <c r="G198" s="120"/>
      <c r="H198"/>
      <c r="I198" s="7"/>
    </row>
    <row r="199" spans="1:9" x14ac:dyDescent="0.25">
      <c r="A199" s="9"/>
      <c r="B199" s="9"/>
      <c r="C199" s="9"/>
      <c r="D199" s="4"/>
      <c r="E199" s="4"/>
      <c r="F199" s="120"/>
      <c r="G199" s="120"/>
      <c r="H199"/>
      <c r="I199" s="7"/>
    </row>
    <row r="200" spans="1:9" x14ac:dyDescent="0.25">
      <c r="A200" s="9"/>
      <c r="B200" s="9"/>
      <c r="C200" s="9"/>
      <c r="D200" s="4"/>
      <c r="E200" s="4"/>
      <c r="F200" s="120"/>
      <c r="G200" s="120"/>
      <c r="H200"/>
      <c r="I200" s="7"/>
    </row>
    <row r="201" spans="1:9" x14ac:dyDescent="0.25">
      <c r="A201" s="9"/>
      <c r="B201" s="9"/>
      <c r="C201" s="9"/>
      <c r="D201" s="4"/>
      <c r="E201" s="4"/>
      <c r="F201" s="120"/>
      <c r="G201" s="120"/>
      <c r="H201"/>
      <c r="I201" s="7"/>
    </row>
  </sheetData>
  <sheetProtection algorithmName="SHA-512" hashValue="oIIbkBCQlL8ciKVqSPrBm9zSxJqa1IwTaBePYFOm1cJtWlJ884Bes/DkQYJ+B/7gWhkG32NV93tQkAGYn40pSw==" saltValue="poQq6/Tgm0hclIZpv8nkYw==" spinCount="100000" sheet="1" objects="1" scenarios="1"/>
  <mergeCells count="4">
    <mergeCell ref="A1:C1"/>
    <mergeCell ref="A3:C3"/>
    <mergeCell ref="A6:B6"/>
    <mergeCell ref="A8:C8"/>
  </mergeCells>
  <pageMargins left="0.39370078740157499" right="0.39370078740157499" top="0.39370078740157499" bottom="0.39370078740157499" header="0.31496062992126" footer="0.31496062992126"/>
  <pageSetup paperSize="9" scale="95" orientation="portrait" r:id="rId1"/>
  <rowBreaks count="3" manualBreakCount="3">
    <brk id="18" max="16383" man="1"/>
    <brk id="30" max="16383" man="1"/>
    <brk id="39" max="16383" man="1"/>
  </rowBreaks>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tint="0.39997558519241921"/>
  </sheetPr>
  <dimension ref="A1:K402"/>
  <sheetViews>
    <sheetView view="pageBreakPreview" zoomScale="120" zoomScaleNormal="120" zoomScaleSheetLayoutView="120" workbookViewId="0">
      <selection activeCell="M10" sqref="M10"/>
    </sheetView>
  </sheetViews>
  <sheetFormatPr defaultColWidth="10.875" defaultRowHeight="15.75" x14ac:dyDescent="0.25"/>
  <cols>
    <col min="1" max="1" width="6.375" style="15" customWidth="1"/>
    <col min="2" max="2" width="7.5" style="15" customWidth="1"/>
    <col min="3" max="3" width="43.875" style="15" customWidth="1"/>
    <col min="4" max="4" width="6.375" style="11" customWidth="1"/>
    <col min="5" max="5" width="7.875" style="11" customWidth="1"/>
    <col min="6" max="6" width="9.375" style="13" customWidth="1"/>
    <col min="7" max="7" width="11" style="13" bestFit="1" customWidth="1"/>
    <col min="8" max="8" width="10.875" style="5"/>
    <col min="9" max="9" width="0" style="5" hidden="1" customWidth="1"/>
    <col min="10" max="10" width="12.875" style="5" hidden="1" customWidth="1"/>
    <col min="11" max="11" width="0" style="5" hidden="1" customWidth="1"/>
    <col min="12" max="16384" width="10.875" style="5"/>
  </cols>
  <sheetData>
    <row r="1" spans="1:11" ht="18" x14ac:dyDescent="0.25">
      <c r="A1" s="198" t="s">
        <v>619</v>
      </c>
      <c r="B1" s="198"/>
      <c r="C1" s="198"/>
      <c r="D1" s="43"/>
      <c r="E1" s="43"/>
      <c r="F1" s="43"/>
      <c r="G1" s="84"/>
      <c r="H1" s="85"/>
      <c r="I1" s="86"/>
      <c r="J1" s="86"/>
    </row>
    <row r="2" spans="1:11" ht="18" x14ac:dyDescent="0.25">
      <c r="A2" s="190"/>
      <c r="B2" s="190"/>
      <c r="C2" s="190"/>
      <c r="D2" s="43"/>
      <c r="E2" s="43"/>
      <c r="F2" s="43"/>
      <c r="G2" s="84"/>
      <c r="H2" s="85"/>
      <c r="I2" s="86"/>
      <c r="J2" s="86"/>
    </row>
    <row r="3" spans="1:11" ht="18" x14ac:dyDescent="0.25">
      <c r="A3" s="198" t="s">
        <v>250</v>
      </c>
      <c r="B3" s="198"/>
      <c r="C3" s="198"/>
      <c r="D3" s="43"/>
      <c r="E3" s="43"/>
      <c r="F3" s="43"/>
      <c r="G3" s="84"/>
      <c r="H3" s="85"/>
      <c r="I3" s="86"/>
      <c r="J3" s="86"/>
    </row>
    <row r="4" spans="1:11" ht="18" x14ac:dyDescent="0.25">
      <c r="A4" s="190"/>
      <c r="B4" s="190"/>
      <c r="C4" s="190"/>
      <c r="D4" s="43"/>
      <c r="E4" s="43"/>
      <c r="F4" s="43"/>
      <c r="G4" s="84"/>
      <c r="H4" s="85"/>
      <c r="I4" s="86"/>
      <c r="J4" s="86"/>
    </row>
    <row r="5" spans="1:11" ht="18" x14ac:dyDescent="0.25">
      <c r="A5" s="188" t="s">
        <v>317</v>
      </c>
      <c r="B5" s="188"/>
      <c r="C5" s="188" t="s">
        <v>318</v>
      </c>
      <c r="D5" s="188"/>
      <c r="E5" s="188"/>
      <c r="F5" s="188"/>
      <c r="G5" s="84"/>
      <c r="H5" s="85"/>
      <c r="I5" s="87" t="s">
        <v>138</v>
      </c>
      <c r="J5" s="88">
        <f>SUM(G13:G157)</f>
        <v>0</v>
      </c>
    </row>
    <row r="6" spans="1:11" ht="14.1" customHeight="1" x14ac:dyDescent="0.25">
      <c r="A6" s="199" t="s">
        <v>305</v>
      </c>
      <c r="B6" s="199"/>
      <c r="C6" s="43"/>
      <c r="D6" s="43"/>
      <c r="E6" s="43"/>
      <c r="F6" s="43"/>
      <c r="G6" s="84"/>
      <c r="H6" s="85"/>
      <c r="I6" s="104"/>
      <c r="J6" s="105"/>
    </row>
    <row r="7" spans="1:11" x14ac:dyDescent="0.25">
      <c r="A7" s="43"/>
      <c r="B7" s="43"/>
      <c r="C7" s="43"/>
      <c r="D7" s="43"/>
      <c r="E7" s="43"/>
      <c r="F7" s="43"/>
      <c r="G7" s="84"/>
      <c r="H7" s="85"/>
      <c r="I7" s="104"/>
      <c r="J7" s="105"/>
    </row>
    <row r="8" spans="1:11" ht="14.1" customHeight="1" x14ac:dyDescent="0.25">
      <c r="A8" s="199" t="s">
        <v>306</v>
      </c>
      <c r="B8" s="199"/>
      <c r="C8" s="199"/>
      <c r="D8" s="43"/>
      <c r="E8" s="43"/>
      <c r="F8" s="43"/>
      <c r="G8" s="84"/>
      <c r="H8" s="85"/>
      <c r="I8" s="104"/>
      <c r="J8" s="105"/>
    </row>
    <row r="9" spans="1:11" x14ac:dyDescent="0.25">
      <c r="A9" s="93" t="s">
        <v>307</v>
      </c>
      <c r="B9" s="93"/>
      <c r="C9" s="94" t="s">
        <v>308</v>
      </c>
      <c r="D9" s="95" t="s">
        <v>309</v>
      </c>
      <c r="E9" s="95" t="s">
        <v>310</v>
      </c>
      <c r="F9" s="96" t="s">
        <v>311</v>
      </c>
      <c r="G9" s="96" t="s">
        <v>312</v>
      </c>
      <c r="H9" s="102"/>
      <c r="I9" s="103"/>
      <c r="J9" s="86"/>
    </row>
    <row r="10" spans="1:11" x14ac:dyDescent="0.25">
      <c r="A10" s="89"/>
      <c r="B10" s="89"/>
      <c r="C10" s="90"/>
      <c r="D10" s="91"/>
      <c r="E10" s="91"/>
      <c r="F10" s="92"/>
      <c r="G10" s="92"/>
      <c r="H10" s="44"/>
      <c r="I10" s="44"/>
      <c r="J10" s="85"/>
    </row>
    <row r="11" spans="1:11" ht="18" customHeight="1" thickBot="1" x14ac:dyDescent="0.3">
      <c r="A11" s="159"/>
      <c r="B11" s="160" t="s">
        <v>321</v>
      </c>
      <c r="C11" s="160" t="s">
        <v>399</v>
      </c>
      <c r="D11" s="161"/>
      <c r="E11" s="161"/>
      <c r="F11" s="162"/>
      <c r="G11" s="162"/>
      <c r="H11" s="44"/>
      <c r="I11" s="44"/>
      <c r="J11" s="85"/>
    </row>
    <row r="12" spans="1:11" customFormat="1" ht="18" customHeight="1" thickTop="1" x14ac:dyDescent="0.25">
      <c r="A12" s="137" t="s">
        <v>32</v>
      </c>
      <c r="B12" s="138"/>
      <c r="C12" s="139" t="s">
        <v>349</v>
      </c>
      <c r="D12" s="135"/>
      <c r="E12" s="135"/>
      <c r="F12" s="135"/>
      <c r="G12" s="135"/>
    </row>
    <row r="13" spans="1:11" ht="75" customHeight="1" x14ac:dyDescent="0.25">
      <c r="A13" s="113"/>
      <c r="B13" s="111" t="s">
        <v>33</v>
      </c>
      <c r="C13" s="106" t="s">
        <v>350</v>
      </c>
      <c r="D13" s="108" t="s">
        <v>145</v>
      </c>
      <c r="E13" s="108">
        <v>1</v>
      </c>
      <c r="F13" s="259"/>
      <c r="G13" s="122">
        <f t="shared" ref="G13:G28" si="0">E13*F13</f>
        <v>0</v>
      </c>
      <c r="H13" s="44"/>
      <c r="I13" s="44"/>
      <c r="J13" s="102"/>
    </row>
    <row r="14" spans="1:11" ht="66" customHeight="1" x14ac:dyDescent="0.25">
      <c r="A14" s="119"/>
      <c r="B14" s="191" t="s">
        <v>34</v>
      </c>
      <c r="C14" s="156" t="s">
        <v>351</v>
      </c>
      <c r="D14" s="108" t="s">
        <v>145</v>
      </c>
      <c r="E14" s="108">
        <v>1</v>
      </c>
      <c r="F14" s="227"/>
      <c r="G14" s="122">
        <f t="shared" si="0"/>
        <v>0</v>
      </c>
      <c r="H14" s="44"/>
      <c r="I14" s="44"/>
      <c r="J14" s="44"/>
      <c r="K14" s="7"/>
    </row>
    <row r="15" spans="1:11" ht="99.95" customHeight="1" x14ac:dyDescent="0.25">
      <c r="A15" s="119"/>
      <c r="B15" s="191" t="s">
        <v>35</v>
      </c>
      <c r="C15" s="106" t="s">
        <v>364</v>
      </c>
      <c r="D15" s="108" t="s">
        <v>145</v>
      </c>
      <c r="E15" s="108">
        <v>1</v>
      </c>
      <c r="F15" s="227"/>
      <c r="G15" s="122">
        <f t="shared" si="0"/>
        <v>0</v>
      </c>
      <c r="H15" s="101"/>
      <c r="I15" s="44"/>
      <c r="J15" s="44"/>
      <c r="K15" s="7"/>
    </row>
    <row r="16" spans="1:11" ht="75" customHeight="1" x14ac:dyDescent="0.25">
      <c r="A16" s="119"/>
      <c r="B16" s="191" t="s">
        <v>37</v>
      </c>
      <c r="C16" s="106" t="s">
        <v>352</v>
      </c>
      <c r="D16" s="108" t="s">
        <v>145</v>
      </c>
      <c r="E16" s="108">
        <v>1</v>
      </c>
      <c r="F16" s="227"/>
      <c r="G16" s="122">
        <f t="shared" si="0"/>
        <v>0</v>
      </c>
      <c r="H16" s="44"/>
      <c r="I16" s="44"/>
      <c r="J16" s="44"/>
      <c r="K16" s="7"/>
    </row>
    <row r="17" spans="1:10" ht="63.95" customHeight="1" x14ac:dyDescent="0.25">
      <c r="A17" s="144"/>
      <c r="B17" s="191" t="s">
        <v>38</v>
      </c>
      <c r="C17" s="106" t="s">
        <v>353</v>
      </c>
      <c r="D17" s="108" t="s">
        <v>145</v>
      </c>
      <c r="E17" s="108">
        <v>1</v>
      </c>
      <c r="F17" s="227"/>
      <c r="G17" s="122">
        <f t="shared" si="0"/>
        <v>0</v>
      </c>
      <c r="H17"/>
      <c r="I17"/>
      <c r="J17" s="118"/>
    </row>
    <row r="18" spans="1:10" ht="87" customHeight="1" x14ac:dyDescent="0.25">
      <c r="A18" s="144"/>
      <c r="B18" s="191" t="s">
        <v>158</v>
      </c>
      <c r="C18" s="106" t="s">
        <v>354</v>
      </c>
      <c r="D18" s="108" t="s">
        <v>145</v>
      </c>
      <c r="E18" s="108">
        <v>2</v>
      </c>
      <c r="F18" s="227"/>
      <c r="G18" s="122">
        <f t="shared" si="0"/>
        <v>0</v>
      </c>
      <c r="H18"/>
      <c r="I18"/>
      <c r="J18" s="7"/>
    </row>
    <row r="19" spans="1:10" ht="39.950000000000003" customHeight="1" x14ac:dyDescent="0.25">
      <c r="A19" s="113"/>
      <c r="B19" s="111" t="s">
        <v>40</v>
      </c>
      <c r="C19" s="106" t="s">
        <v>356</v>
      </c>
      <c r="D19" s="108" t="s">
        <v>145</v>
      </c>
      <c r="E19" s="108">
        <v>1</v>
      </c>
      <c r="F19" s="227"/>
      <c r="G19" s="122">
        <f t="shared" si="0"/>
        <v>0</v>
      </c>
      <c r="H19"/>
      <c r="I19"/>
      <c r="J19" s="7"/>
    </row>
    <row r="20" spans="1:10" ht="51" customHeight="1" x14ac:dyDescent="0.25">
      <c r="A20" s="113"/>
      <c r="B20" s="111" t="s">
        <v>60</v>
      </c>
      <c r="C20" s="106" t="s">
        <v>371</v>
      </c>
      <c r="D20" s="108" t="s">
        <v>145</v>
      </c>
      <c r="E20" s="108">
        <v>1</v>
      </c>
      <c r="F20" s="227"/>
      <c r="G20" s="122">
        <f t="shared" si="0"/>
        <v>0</v>
      </c>
      <c r="H20"/>
      <c r="I20"/>
      <c r="J20" s="7"/>
    </row>
    <row r="21" spans="1:10" ht="135" customHeight="1" x14ac:dyDescent="0.25">
      <c r="A21" s="113"/>
      <c r="B21" s="111" t="s">
        <v>41</v>
      </c>
      <c r="C21" s="106" t="s">
        <v>355</v>
      </c>
      <c r="D21" s="108" t="s">
        <v>145</v>
      </c>
      <c r="E21" s="108">
        <v>1</v>
      </c>
      <c r="F21" s="227"/>
      <c r="G21" s="122">
        <f t="shared" si="0"/>
        <v>0</v>
      </c>
      <c r="H21"/>
      <c r="I21"/>
      <c r="J21" s="7"/>
    </row>
    <row r="22" spans="1:10" ht="74.099999999999994" customHeight="1" x14ac:dyDescent="0.25">
      <c r="A22" s="144"/>
      <c r="B22" s="191" t="s">
        <v>42</v>
      </c>
      <c r="C22" s="106" t="s">
        <v>357</v>
      </c>
      <c r="D22" s="108" t="s">
        <v>145</v>
      </c>
      <c r="E22" s="108">
        <v>1</v>
      </c>
      <c r="F22" s="227"/>
      <c r="G22" s="122">
        <f t="shared" si="0"/>
        <v>0</v>
      </c>
      <c r="H22"/>
      <c r="I22"/>
      <c r="J22" s="7"/>
    </row>
    <row r="23" spans="1:10" ht="75.95" customHeight="1" x14ac:dyDescent="0.25">
      <c r="A23" s="144"/>
      <c r="B23" s="111" t="s">
        <v>43</v>
      </c>
      <c r="C23" s="106" t="s">
        <v>358</v>
      </c>
      <c r="D23" s="108" t="s">
        <v>145</v>
      </c>
      <c r="E23" s="108">
        <v>1</v>
      </c>
      <c r="F23" s="227"/>
      <c r="G23" s="122">
        <f t="shared" si="0"/>
        <v>0</v>
      </c>
      <c r="H23"/>
      <c r="I23"/>
      <c r="J23" s="7"/>
    </row>
    <row r="24" spans="1:10" ht="51" customHeight="1" x14ac:dyDescent="0.25">
      <c r="A24" s="113"/>
      <c r="B24" s="111" t="s">
        <v>54</v>
      </c>
      <c r="C24" s="106" t="s">
        <v>359</v>
      </c>
      <c r="D24" s="108" t="s">
        <v>145</v>
      </c>
      <c r="E24" s="108">
        <v>1</v>
      </c>
      <c r="F24" s="227"/>
      <c r="G24" s="122">
        <f t="shared" si="0"/>
        <v>0</v>
      </c>
      <c r="H24"/>
      <c r="I24"/>
      <c r="J24" s="7"/>
    </row>
    <row r="25" spans="1:10" ht="147.94999999999999" customHeight="1" x14ac:dyDescent="0.25">
      <c r="A25" s="144"/>
      <c r="B25" s="111" t="s">
        <v>164</v>
      </c>
      <c r="C25" s="106" t="s">
        <v>360</v>
      </c>
      <c r="D25" s="108" t="s">
        <v>145</v>
      </c>
      <c r="E25" s="108">
        <v>1</v>
      </c>
      <c r="F25" s="227"/>
      <c r="G25" s="122">
        <f t="shared" si="0"/>
        <v>0</v>
      </c>
      <c r="H25"/>
      <c r="I25"/>
      <c r="J25" s="7"/>
    </row>
    <row r="26" spans="1:10" ht="63.95" customHeight="1" x14ac:dyDescent="0.25">
      <c r="A26" s="113"/>
      <c r="B26" s="111" t="s">
        <v>167</v>
      </c>
      <c r="C26" s="106" t="s">
        <v>361</v>
      </c>
      <c r="D26" s="108" t="s">
        <v>145</v>
      </c>
      <c r="E26" s="108">
        <v>1</v>
      </c>
      <c r="F26" s="227"/>
      <c r="G26" s="122">
        <f t="shared" si="0"/>
        <v>0</v>
      </c>
      <c r="H26"/>
      <c r="I26"/>
      <c r="J26" s="7"/>
    </row>
    <row r="27" spans="1:10" ht="111.95" customHeight="1" x14ac:dyDescent="0.25">
      <c r="A27" s="144"/>
      <c r="B27" s="111" t="s">
        <v>236</v>
      </c>
      <c r="C27" s="106" t="s">
        <v>362</v>
      </c>
      <c r="D27" s="108" t="s">
        <v>145</v>
      </c>
      <c r="E27" s="108">
        <v>1</v>
      </c>
      <c r="F27" s="227"/>
      <c r="G27" s="122">
        <f t="shared" si="0"/>
        <v>0</v>
      </c>
      <c r="H27"/>
      <c r="I27"/>
      <c r="J27" s="7"/>
    </row>
    <row r="28" spans="1:10" ht="42" customHeight="1" x14ac:dyDescent="0.25">
      <c r="A28" s="152"/>
      <c r="B28" s="111" t="s">
        <v>203</v>
      </c>
      <c r="C28" s="156" t="s">
        <v>363</v>
      </c>
      <c r="D28" s="108" t="s">
        <v>145</v>
      </c>
      <c r="E28" s="108">
        <v>1</v>
      </c>
      <c r="F28" s="227"/>
      <c r="G28" s="122">
        <f t="shared" si="0"/>
        <v>0</v>
      </c>
      <c r="H28"/>
      <c r="I28"/>
      <c r="J28" s="7"/>
    </row>
    <row r="29" spans="1:10" x14ac:dyDescent="0.25">
      <c r="A29" s="137" t="s">
        <v>47</v>
      </c>
      <c r="B29" s="150"/>
      <c r="C29" s="139" t="s">
        <v>365</v>
      </c>
      <c r="D29" s="148"/>
      <c r="E29" s="148"/>
      <c r="F29" s="261"/>
      <c r="G29" s="166"/>
      <c r="H29"/>
      <c r="I29"/>
      <c r="J29" s="7"/>
    </row>
    <row r="30" spans="1:10" ht="77.099999999999994" customHeight="1" x14ac:dyDescent="0.25">
      <c r="A30" s="152"/>
      <c r="B30" s="111" t="s">
        <v>46</v>
      </c>
      <c r="C30" s="106" t="s">
        <v>366</v>
      </c>
      <c r="D30" s="108" t="s">
        <v>145</v>
      </c>
      <c r="E30" s="108">
        <v>1</v>
      </c>
      <c r="F30" s="259"/>
      <c r="G30" s="122">
        <f>E30*F30</f>
        <v>0</v>
      </c>
      <c r="H30"/>
      <c r="I30"/>
      <c r="J30" s="7"/>
    </row>
    <row r="31" spans="1:10" ht="66" customHeight="1" x14ac:dyDescent="0.25">
      <c r="A31" s="101"/>
      <c r="B31" s="191" t="s">
        <v>34</v>
      </c>
      <c r="C31" s="156" t="s">
        <v>351</v>
      </c>
      <c r="D31" s="108" t="s">
        <v>145</v>
      </c>
      <c r="E31" s="108">
        <v>1</v>
      </c>
      <c r="F31" s="227"/>
      <c r="G31" s="122">
        <f>E31*F31</f>
        <v>0</v>
      </c>
      <c r="H31"/>
      <c r="I31"/>
      <c r="J31" s="7"/>
    </row>
    <row r="32" spans="1:10" ht="96" customHeight="1" x14ac:dyDescent="0.25">
      <c r="A32" s="101"/>
      <c r="B32" s="191" t="s">
        <v>48</v>
      </c>
      <c r="C32" s="106" t="s">
        <v>367</v>
      </c>
      <c r="D32" s="108" t="s">
        <v>145</v>
      </c>
      <c r="E32" s="108">
        <v>1</v>
      </c>
      <c r="F32" s="227"/>
      <c r="G32" s="122">
        <f t="shared" ref="G32:G40" si="1">E32*F32</f>
        <v>0</v>
      </c>
      <c r="H32"/>
      <c r="I32"/>
      <c r="J32" s="7"/>
    </row>
    <row r="33" spans="1:10" ht="75.95" customHeight="1" x14ac:dyDescent="0.25">
      <c r="A33" s="101"/>
      <c r="B33" s="191" t="s">
        <v>49</v>
      </c>
      <c r="C33" s="106" t="s">
        <v>368</v>
      </c>
      <c r="D33" s="108" t="s">
        <v>145</v>
      </c>
      <c r="E33" s="108">
        <v>1</v>
      </c>
      <c r="F33" s="227"/>
      <c r="G33" s="122">
        <f t="shared" si="1"/>
        <v>0</v>
      </c>
      <c r="H33"/>
      <c r="I33"/>
      <c r="J33" s="7"/>
    </row>
    <row r="34" spans="1:10" ht="63" customHeight="1" x14ac:dyDescent="0.25">
      <c r="A34" s="101"/>
      <c r="B34" s="191" t="s">
        <v>50</v>
      </c>
      <c r="C34" s="106" t="s">
        <v>369</v>
      </c>
      <c r="D34" s="108" t="s">
        <v>145</v>
      </c>
      <c r="E34" s="108">
        <v>1</v>
      </c>
      <c r="F34" s="227"/>
      <c r="G34" s="122">
        <f t="shared" si="1"/>
        <v>0</v>
      </c>
      <c r="H34"/>
      <c r="I34"/>
      <c r="J34" s="7"/>
    </row>
    <row r="35" spans="1:10" ht="87" customHeight="1" x14ac:dyDescent="0.25">
      <c r="A35" s="101"/>
      <c r="B35" s="191" t="s">
        <v>159</v>
      </c>
      <c r="C35" s="106" t="s">
        <v>370</v>
      </c>
      <c r="D35" s="108" t="s">
        <v>145</v>
      </c>
      <c r="E35" s="108">
        <v>1</v>
      </c>
      <c r="F35" s="227"/>
      <c r="G35" s="122">
        <f t="shared" si="1"/>
        <v>0</v>
      </c>
      <c r="H35"/>
      <c r="I35"/>
      <c r="J35" s="7"/>
    </row>
    <row r="36" spans="1:10" ht="39.950000000000003" customHeight="1" x14ac:dyDescent="0.25">
      <c r="A36" s="101"/>
      <c r="B36" s="191" t="s">
        <v>40</v>
      </c>
      <c r="C36" s="106" t="s">
        <v>356</v>
      </c>
      <c r="D36" s="108" t="s">
        <v>145</v>
      </c>
      <c r="E36" s="108">
        <v>1</v>
      </c>
      <c r="F36" s="227"/>
      <c r="G36" s="122">
        <f t="shared" si="1"/>
        <v>0</v>
      </c>
      <c r="H36"/>
      <c r="I36"/>
      <c r="J36" s="7"/>
    </row>
    <row r="37" spans="1:10" ht="48" customHeight="1" x14ac:dyDescent="0.25">
      <c r="A37" s="101"/>
      <c r="B37" s="111" t="s">
        <v>60</v>
      </c>
      <c r="C37" s="106" t="s">
        <v>371</v>
      </c>
      <c r="D37" s="108" t="s">
        <v>145</v>
      </c>
      <c r="E37" s="108">
        <v>1</v>
      </c>
      <c r="F37" s="227"/>
      <c r="G37" s="122">
        <f t="shared" si="1"/>
        <v>0</v>
      </c>
      <c r="H37"/>
      <c r="I37"/>
      <c r="J37" s="7"/>
    </row>
    <row r="38" spans="1:10" ht="132.94999999999999" customHeight="1" x14ac:dyDescent="0.25">
      <c r="A38" s="101"/>
      <c r="B38" s="111" t="s">
        <v>41</v>
      </c>
      <c r="C38" s="106" t="s">
        <v>355</v>
      </c>
      <c r="D38" s="108" t="s">
        <v>145</v>
      </c>
      <c r="E38" s="108">
        <v>1</v>
      </c>
      <c r="F38" s="227"/>
      <c r="G38" s="122">
        <f t="shared" si="1"/>
        <v>0</v>
      </c>
      <c r="H38"/>
      <c r="I38"/>
      <c r="J38" s="7"/>
    </row>
    <row r="39" spans="1:10" ht="75" customHeight="1" x14ac:dyDescent="0.25">
      <c r="A39" s="101"/>
      <c r="B39" s="191" t="s">
        <v>42</v>
      </c>
      <c r="C39" s="106" t="s">
        <v>357</v>
      </c>
      <c r="D39" s="108" t="s">
        <v>145</v>
      </c>
      <c r="E39" s="108">
        <v>1</v>
      </c>
      <c r="F39" s="227"/>
      <c r="G39" s="122">
        <f t="shared" si="1"/>
        <v>0</v>
      </c>
      <c r="H39"/>
      <c r="I39"/>
      <c r="J39" s="7"/>
    </row>
    <row r="40" spans="1:10" ht="77.099999999999994" customHeight="1" x14ac:dyDescent="0.25">
      <c r="A40" s="101"/>
      <c r="B40" s="111" t="s">
        <v>43</v>
      </c>
      <c r="C40" s="106" t="s">
        <v>358</v>
      </c>
      <c r="D40" s="108" t="s">
        <v>145</v>
      </c>
      <c r="E40" s="108">
        <v>1</v>
      </c>
      <c r="F40" s="227"/>
      <c r="G40" s="122">
        <f t="shared" si="1"/>
        <v>0</v>
      </c>
      <c r="H40"/>
      <c r="I40"/>
      <c r="J40" s="7"/>
    </row>
    <row r="41" spans="1:10" ht="54" customHeight="1" x14ac:dyDescent="0.25">
      <c r="A41" s="101"/>
      <c r="B41" s="111" t="s">
        <v>54</v>
      </c>
      <c r="C41" s="106" t="s">
        <v>359</v>
      </c>
      <c r="D41" s="108" t="s">
        <v>145</v>
      </c>
      <c r="E41" s="108">
        <v>1</v>
      </c>
      <c r="F41" s="227"/>
      <c r="G41" s="122">
        <f t="shared" ref="G41:G47" si="2">E41*F41</f>
        <v>0</v>
      </c>
      <c r="H41"/>
      <c r="I41"/>
      <c r="J41" s="7"/>
    </row>
    <row r="42" spans="1:10" ht="146.1" customHeight="1" x14ac:dyDescent="0.25">
      <c r="A42" s="101"/>
      <c r="B42" s="111" t="s">
        <v>164</v>
      </c>
      <c r="C42" s="106" t="s">
        <v>360</v>
      </c>
      <c r="D42" s="108" t="s">
        <v>145</v>
      </c>
      <c r="E42" s="108">
        <v>1</v>
      </c>
      <c r="F42" s="227"/>
      <c r="G42" s="122">
        <f t="shared" si="2"/>
        <v>0</v>
      </c>
      <c r="H42"/>
      <c r="I42"/>
      <c r="J42" s="7"/>
    </row>
    <row r="43" spans="1:10" ht="63.95" customHeight="1" x14ac:dyDescent="0.25">
      <c r="A43" s="101"/>
      <c r="B43" s="111" t="s">
        <v>167</v>
      </c>
      <c r="C43" s="106" t="s">
        <v>361</v>
      </c>
      <c r="D43" s="108" t="s">
        <v>145</v>
      </c>
      <c r="E43" s="108">
        <v>1</v>
      </c>
      <c r="F43" s="227"/>
      <c r="G43" s="122">
        <f t="shared" si="2"/>
        <v>0</v>
      </c>
      <c r="H43"/>
      <c r="I43"/>
      <c r="J43" s="7"/>
    </row>
    <row r="44" spans="1:10" ht="110.1" customHeight="1" x14ac:dyDescent="0.25">
      <c r="A44" s="101"/>
      <c r="B44" s="111" t="s">
        <v>236</v>
      </c>
      <c r="C44" s="106" t="s">
        <v>362</v>
      </c>
      <c r="D44" s="108" t="s">
        <v>145</v>
      </c>
      <c r="E44" s="108">
        <v>2</v>
      </c>
      <c r="F44" s="227"/>
      <c r="G44" s="122">
        <f t="shared" si="2"/>
        <v>0</v>
      </c>
      <c r="H44"/>
      <c r="I44"/>
      <c r="J44" s="7"/>
    </row>
    <row r="45" spans="1:10" ht="44.1" customHeight="1" x14ac:dyDescent="0.25">
      <c r="A45" s="101"/>
      <c r="B45" s="111" t="s">
        <v>203</v>
      </c>
      <c r="C45" s="156" t="s">
        <v>363</v>
      </c>
      <c r="D45" s="108" t="s">
        <v>145</v>
      </c>
      <c r="E45" s="108">
        <v>1</v>
      </c>
      <c r="F45" s="227"/>
      <c r="G45" s="122">
        <f t="shared" si="2"/>
        <v>0</v>
      </c>
      <c r="H45"/>
      <c r="I45"/>
      <c r="J45" s="7"/>
    </row>
    <row r="46" spans="1:10" x14ac:dyDescent="0.25">
      <c r="A46" s="137" t="s">
        <v>53</v>
      </c>
      <c r="B46" s="150"/>
      <c r="C46" s="139" t="s">
        <v>372</v>
      </c>
      <c r="D46" s="143"/>
      <c r="E46" s="143"/>
      <c r="F46" s="264"/>
      <c r="G46" s="142"/>
      <c r="H46"/>
      <c r="I46"/>
      <c r="J46" s="7"/>
    </row>
    <row r="47" spans="1:10" ht="63.95" customHeight="1" x14ac:dyDescent="0.25">
      <c r="A47" s="101"/>
      <c r="B47" s="191" t="s">
        <v>55</v>
      </c>
      <c r="C47" s="106" t="s">
        <v>404</v>
      </c>
      <c r="D47" s="108" t="s">
        <v>145</v>
      </c>
      <c r="E47" s="108">
        <v>2</v>
      </c>
      <c r="F47" s="227"/>
      <c r="G47" s="122">
        <f t="shared" si="2"/>
        <v>0</v>
      </c>
      <c r="H47"/>
      <c r="I47"/>
      <c r="J47" s="7"/>
    </row>
    <row r="48" spans="1:10" ht="51.95" customHeight="1" x14ac:dyDescent="0.25">
      <c r="A48" s="101"/>
      <c r="B48" s="191" t="s">
        <v>62</v>
      </c>
      <c r="C48" s="106" t="s">
        <v>405</v>
      </c>
      <c r="D48" s="108" t="s">
        <v>145</v>
      </c>
      <c r="E48" s="108">
        <v>1</v>
      </c>
      <c r="F48" s="227"/>
      <c r="G48" s="122">
        <f>E48*F48</f>
        <v>0</v>
      </c>
      <c r="H48"/>
      <c r="I48"/>
      <c r="J48" s="7"/>
    </row>
    <row r="49" spans="1:10" ht="68.099999999999994" customHeight="1" x14ac:dyDescent="0.25">
      <c r="A49" s="101"/>
      <c r="B49" s="191" t="s">
        <v>34</v>
      </c>
      <c r="C49" s="156" t="s">
        <v>351</v>
      </c>
      <c r="D49" s="108" t="s">
        <v>145</v>
      </c>
      <c r="E49" s="108">
        <v>1</v>
      </c>
      <c r="F49" s="227"/>
      <c r="G49" s="122">
        <f>E49*F49</f>
        <v>0</v>
      </c>
      <c r="H49"/>
      <c r="I49"/>
      <c r="J49" s="7"/>
    </row>
    <row r="50" spans="1:10" ht="101.1" customHeight="1" x14ac:dyDescent="0.25">
      <c r="A50" s="101"/>
      <c r="B50" s="191" t="s">
        <v>48</v>
      </c>
      <c r="C50" s="106" t="s">
        <v>373</v>
      </c>
      <c r="D50" s="108" t="s">
        <v>145</v>
      </c>
      <c r="E50" s="108">
        <v>2</v>
      </c>
      <c r="F50" s="227"/>
      <c r="G50" s="122">
        <f t="shared" ref="G50:G61" si="3">E50*F50</f>
        <v>0</v>
      </c>
      <c r="H50"/>
      <c r="I50"/>
      <c r="J50" s="7"/>
    </row>
    <row r="51" spans="1:10" ht="75" customHeight="1" x14ac:dyDescent="0.25">
      <c r="A51" s="101"/>
      <c r="B51" s="191" t="s">
        <v>57</v>
      </c>
      <c r="C51" s="106" t="s">
        <v>374</v>
      </c>
      <c r="D51" s="108" t="s">
        <v>145</v>
      </c>
      <c r="E51" s="108">
        <v>2</v>
      </c>
      <c r="F51" s="227"/>
      <c r="G51" s="122">
        <f t="shared" si="3"/>
        <v>0</v>
      </c>
      <c r="H51"/>
      <c r="I51"/>
      <c r="J51" s="7"/>
    </row>
    <row r="52" spans="1:10" ht="63" customHeight="1" x14ac:dyDescent="0.25">
      <c r="A52" s="101"/>
      <c r="B52" s="191" t="s">
        <v>58</v>
      </c>
      <c r="C52" s="106" t="s">
        <v>375</v>
      </c>
      <c r="D52" s="108" t="s">
        <v>145</v>
      </c>
      <c r="E52" s="108">
        <v>2</v>
      </c>
      <c r="F52" s="227"/>
      <c r="G52" s="122">
        <f t="shared" si="3"/>
        <v>0</v>
      </c>
      <c r="H52"/>
      <c r="I52"/>
      <c r="J52" s="7"/>
    </row>
    <row r="53" spans="1:10" ht="87" customHeight="1" x14ac:dyDescent="0.25">
      <c r="A53" s="101"/>
      <c r="B53" s="191" t="s">
        <v>159</v>
      </c>
      <c r="C53" s="106" t="s">
        <v>370</v>
      </c>
      <c r="D53" s="108" t="s">
        <v>145</v>
      </c>
      <c r="E53" s="108">
        <v>2</v>
      </c>
      <c r="F53" s="227"/>
      <c r="G53" s="122">
        <f t="shared" si="3"/>
        <v>0</v>
      </c>
      <c r="H53"/>
      <c r="I53"/>
      <c r="J53" s="7"/>
    </row>
    <row r="54" spans="1:10" ht="39.950000000000003" customHeight="1" x14ac:dyDescent="0.25">
      <c r="A54" s="101"/>
      <c r="B54" s="191" t="s">
        <v>40</v>
      </c>
      <c r="C54" s="106" t="s">
        <v>356</v>
      </c>
      <c r="D54" s="108" t="s">
        <v>145</v>
      </c>
      <c r="E54" s="108">
        <v>1</v>
      </c>
      <c r="F54" s="227"/>
      <c r="G54" s="122">
        <f t="shared" si="3"/>
        <v>0</v>
      </c>
      <c r="H54"/>
      <c r="I54"/>
      <c r="J54" s="7"/>
    </row>
    <row r="55" spans="1:10" ht="54.95" customHeight="1" x14ac:dyDescent="0.25">
      <c r="A55" s="101"/>
      <c r="B55" s="111" t="s">
        <v>60</v>
      </c>
      <c r="C55" s="106" t="s">
        <v>371</v>
      </c>
      <c r="D55" s="108" t="s">
        <v>145</v>
      </c>
      <c r="E55" s="108">
        <v>1</v>
      </c>
      <c r="F55" s="227"/>
      <c r="G55" s="122">
        <f t="shared" si="3"/>
        <v>0</v>
      </c>
      <c r="H55"/>
      <c r="I55"/>
      <c r="J55" s="7"/>
    </row>
    <row r="56" spans="1:10" ht="140.1" customHeight="1" x14ac:dyDescent="0.25">
      <c r="A56" s="101"/>
      <c r="B56" s="111" t="s">
        <v>41</v>
      </c>
      <c r="C56" s="106" t="s">
        <v>355</v>
      </c>
      <c r="D56" s="108" t="s">
        <v>145</v>
      </c>
      <c r="E56" s="108">
        <v>1</v>
      </c>
      <c r="F56" s="227"/>
      <c r="G56" s="122">
        <f t="shared" si="3"/>
        <v>0</v>
      </c>
      <c r="H56"/>
      <c r="I56"/>
      <c r="J56" s="7"/>
    </row>
    <row r="57" spans="1:10" ht="78" customHeight="1" x14ac:dyDescent="0.25">
      <c r="A57" s="101"/>
      <c r="B57" s="191" t="s">
        <v>42</v>
      </c>
      <c r="C57" s="106" t="s">
        <v>357</v>
      </c>
      <c r="D57" s="108" t="s">
        <v>145</v>
      </c>
      <c r="E57" s="108">
        <v>1</v>
      </c>
      <c r="F57" s="227"/>
      <c r="G57" s="122">
        <f t="shared" si="3"/>
        <v>0</v>
      </c>
      <c r="H57"/>
      <c r="I57"/>
      <c r="J57" s="7"/>
    </row>
    <row r="58" spans="1:10" ht="77.099999999999994" customHeight="1" x14ac:dyDescent="0.25">
      <c r="A58" s="101"/>
      <c r="B58" s="111" t="s">
        <v>43</v>
      </c>
      <c r="C58" s="106" t="s">
        <v>358</v>
      </c>
      <c r="D58" s="108" t="s">
        <v>145</v>
      </c>
      <c r="E58" s="108">
        <v>1</v>
      </c>
      <c r="F58" s="227"/>
      <c r="G58" s="122">
        <f t="shared" si="3"/>
        <v>0</v>
      </c>
      <c r="H58"/>
      <c r="I58"/>
      <c r="J58" s="7"/>
    </row>
    <row r="59" spans="1:10" ht="51.95" customHeight="1" x14ac:dyDescent="0.25">
      <c r="A59" s="101"/>
      <c r="B59" s="111" t="s">
        <v>54</v>
      </c>
      <c r="C59" s="106" t="s">
        <v>359</v>
      </c>
      <c r="D59" s="108" t="s">
        <v>145</v>
      </c>
      <c r="E59" s="108">
        <v>1</v>
      </c>
      <c r="F59" s="227"/>
      <c r="G59" s="122">
        <f t="shared" si="3"/>
        <v>0</v>
      </c>
      <c r="H59"/>
      <c r="I59"/>
      <c r="J59" s="7"/>
    </row>
    <row r="60" spans="1:10" ht="147.94999999999999" customHeight="1" x14ac:dyDescent="0.25">
      <c r="A60" s="101"/>
      <c r="B60" s="111" t="s">
        <v>164</v>
      </c>
      <c r="C60" s="106" t="s">
        <v>360</v>
      </c>
      <c r="D60" s="108" t="s">
        <v>145</v>
      </c>
      <c r="E60" s="108">
        <v>1</v>
      </c>
      <c r="F60" s="227"/>
      <c r="G60" s="122">
        <f t="shared" si="3"/>
        <v>0</v>
      </c>
      <c r="H60"/>
      <c r="I60"/>
      <c r="J60" s="7"/>
    </row>
    <row r="61" spans="1:10" ht="66" customHeight="1" x14ac:dyDescent="0.25">
      <c r="A61" s="101"/>
      <c r="B61" s="111" t="s">
        <v>167</v>
      </c>
      <c r="C61" s="106" t="s">
        <v>361</v>
      </c>
      <c r="D61" s="108" t="s">
        <v>145</v>
      </c>
      <c r="E61" s="108">
        <v>1</v>
      </c>
      <c r="F61" s="227"/>
      <c r="G61" s="122">
        <f t="shared" si="3"/>
        <v>0</v>
      </c>
      <c r="H61"/>
      <c r="I61"/>
      <c r="J61" s="7"/>
    </row>
    <row r="62" spans="1:10" ht="54" customHeight="1" x14ac:dyDescent="0.25">
      <c r="A62" s="101"/>
      <c r="B62" s="111" t="s">
        <v>94</v>
      </c>
      <c r="C62" s="106" t="s">
        <v>376</v>
      </c>
      <c r="D62" s="108" t="s">
        <v>145</v>
      </c>
      <c r="E62" s="108">
        <v>1</v>
      </c>
      <c r="F62" s="227"/>
      <c r="G62" s="122">
        <f>E62*F62</f>
        <v>0</v>
      </c>
      <c r="H62"/>
      <c r="I62"/>
      <c r="J62" s="7"/>
    </row>
    <row r="63" spans="1:10" ht="113.1" customHeight="1" x14ac:dyDescent="0.25">
      <c r="A63" s="101"/>
      <c r="B63" s="111" t="s">
        <v>235</v>
      </c>
      <c r="C63" s="106" t="s">
        <v>377</v>
      </c>
      <c r="D63" s="108" t="s">
        <v>145</v>
      </c>
      <c r="E63" s="108">
        <v>2</v>
      </c>
      <c r="F63" s="227"/>
      <c r="G63" s="122">
        <f>E63*F63</f>
        <v>0</v>
      </c>
      <c r="H63"/>
      <c r="I63"/>
      <c r="J63" s="7"/>
    </row>
    <row r="64" spans="1:10" ht="45.95" customHeight="1" x14ac:dyDescent="0.25">
      <c r="A64" s="101"/>
      <c r="B64" s="111" t="s">
        <v>203</v>
      </c>
      <c r="C64" s="106" t="s">
        <v>363</v>
      </c>
      <c r="D64" s="108" t="s">
        <v>145</v>
      </c>
      <c r="E64" s="108">
        <v>1</v>
      </c>
      <c r="F64" s="227"/>
      <c r="G64" s="122">
        <f>E64*F64</f>
        <v>0</v>
      </c>
      <c r="H64"/>
      <c r="I64"/>
      <c r="J64" s="7"/>
    </row>
    <row r="65" spans="1:10" x14ac:dyDescent="0.25">
      <c r="A65" s="137" t="s">
        <v>63</v>
      </c>
      <c r="B65" s="138"/>
      <c r="C65" s="139" t="s">
        <v>379</v>
      </c>
      <c r="D65" s="153"/>
      <c r="E65" s="153"/>
      <c r="F65" s="263"/>
      <c r="G65" s="168"/>
      <c r="H65"/>
      <c r="I65"/>
      <c r="J65" s="7"/>
    </row>
    <row r="66" spans="1:10" ht="75" customHeight="1" x14ac:dyDescent="0.25">
      <c r="A66" s="101"/>
      <c r="B66" s="111" t="s">
        <v>33</v>
      </c>
      <c r="C66" s="106" t="s">
        <v>385</v>
      </c>
      <c r="D66" s="108" t="s">
        <v>145</v>
      </c>
      <c r="E66" s="108">
        <v>1</v>
      </c>
      <c r="F66" s="259"/>
      <c r="G66" s="122">
        <f t="shared" ref="G66:G73" si="4">E66*F66</f>
        <v>0</v>
      </c>
      <c r="H66"/>
      <c r="I66"/>
      <c r="J66" s="7"/>
    </row>
    <row r="67" spans="1:10" ht="65.099999999999994" customHeight="1" x14ac:dyDescent="0.25">
      <c r="A67" s="101"/>
      <c r="B67" s="191" t="s">
        <v>34</v>
      </c>
      <c r="C67" s="106" t="s">
        <v>351</v>
      </c>
      <c r="D67" s="108" t="s">
        <v>145</v>
      </c>
      <c r="E67" s="108">
        <v>1</v>
      </c>
      <c r="F67" s="227"/>
      <c r="G67" s="122">
        <f t="shared" si="4"/>
        <v>0</v>
      </c>
      <c r="H67"/>
      <c r="I67"/>
      <c r="J67" s="7"/>
    </row>
    <row r="68" spans="1:10" ht="99" customHeight="1" x14ac:dyDescent="0.25">
      <c r="A68" s="101"/>
      <c r="B68" s="191" t="s">
        <v>64</v>
      </c>
      <c r="C68" s="106" t="s">
        <v>380</v>
      </c>
      <c r="D68" s="108" t="s">
        <v>145</v>
      </c>
      <c r="E68" s="108">
        <v>1</v>
      </c>
      <c r="F68" s="227"/>
      <c r="G68" s="122">
        <f t="shared" si="4"/>
        <v>0</v>
      </c>
      <c r="H68"/>
      <c r="I68"/>
      <c r="J68" s="7"/>
    </row>
    <row r="69" spans="1:10" ht="77.099999999999994" customHeight="1" x14ac:dyDescent="0.25">
      <c r="A69" s="101"/>
      <c r="B69" s="191" t="s">
        <v>65</v>
      </c>
      <c r="C69" s="106" t="s">
        <v>381</v>
      </c>
      <c r="D69" s="108" t="s">
        <v>145</v>
      </c>
      <c r="E69" s="108">
        <v>1</v>
      </c>
      <c r="F69" s="227"/>
      <c r="G69" s="122">
        <f t="shared" si="4"/>
        <v>0</v>
      </c>
      <c r="H69"/>
      <c r="I69"/>
      <c r="J69" s="7"/>
    </row>
    <row r="70" spans="1:10" ht="63" customHeight="1" x14ac:dyDescent="0.25">
      <c r="A70" s="101"/>
      <c r="B70" s="191" t="s">
        <v>66</v>
      </c>
      <c r="C70" s="106" t="s">
        <v>382</v>
      </c>
      <c r="D70" s="108" t="s">
        <v>145</v>
      </c>
      <c r="E70" s="108">
        <v>1</v>
      </c>
      <c r="F70" s="227"/>
      <c r="G70" s="122">
        <f t="shared" si="4"/>
        <v>0</v>
      </c>
      <c r="H70"/>
      <c r="I70"/>
      <c r="J70" s="7"/>
    </row>
    <row r="71" spans="1:10" ht="63" customHeight="1" x14ac:dyDescent="0.25">
      <c r="A71" s="101"/>
      <c r="B71" s="191" t="s">
        <v>39</v>
      </c>
      <c r="C71" s="106" t="s">
        <v>383</v>
      </c>
      <c r="D71" s="108" t="s">
        <v>145</v>
      </c>
      <c r="E71" s="108">
        <v>2</v>
      </c>
      <c r="F71" s="227"/>
      <c r="G71" s="122">
        <f t="shared" si="4"/>
        <v>0</v>
      </c>
      <c r="H71"/>
      <c r="I71"/>
      <c r="J71" s="7"/>
    </row>
    <row r="72" spans="1:10" ht="42" customHeight="1" x14ac:dyDescent="0.25">
      <c r="A72" s="101"/>
      <c r="B72" s="191" t="s">
        <v>40</v>
      </c>
      <c r="C72" s="106" t="s">
        <v>356</v>
      </c>
      <c r="D72" s="108" t="s">
        <v>145</v>
      </c>
      <c r="E72" s="108">
        <v>1</v>
      </c>
      <c r="F72" s="227"/>
      <c r="G72" s="122">
        <f t="shared" si="4"/>
        <v>0</v>
      </c>
      <c r="H72"/>
      <c r="I72"/>
      <c r="J72" s="7"/>
    </row>
    <row r="73" spans="1:10" ht="54.95" customHeight="1" x14ac:dyDescent="0.25">
      <c r="A73" s="101"/>
      <c r="B73" s="111" t="s">
        <v>60</v>
      </c>
      <c r="C73" s="106" t="s">
        <v>371</v>
      </c>
      <c r="D73" s="108" t="s">
        <v>145</v>
      </c>
      <c r="E73" s="108">
        <v>1</v>
      </c>
      <c r="F73" s="227"/>
      <c r="G73" s="122">
        <f t="shared" si="4"/>
        <v>0</v>
      </c>
      <c r="H73"/>
      <c r="I73"/>
      <c r="J73" s="7"/>
    </row>
    <row r="74" spans="1:10" ht="173.1" customHeight="1" x14ac:dyDescent="0.25">
      <c r="A74" s="9"/>
      <c r="B74" s="111" t="s">
        <v>67</v>
      </c>
      <c r="C74" s="106" t="s">
        <v>384</v>
      </c>
      <c r="D74" s="108" t="s">
        <v>145</v>
      </c>
      <c r="E74" s="108">
        <v>1</v>
      </c>
      <c r="F74" s="227"/>
      <c r="G74" s="122">
        <f t="shared" ref="G74:G81" si="5">E74*F74</f>
        <v>0</v>
      </c>
      <c r="H74"/>
      <c r="I74"/>
      <c r="J74" s="7"/>
    </row>
    <row r="75" spans="1:10" ht="77.099999999999994" customHeight="1" x14ac:dyDescent="0.25">
      <c r="A75" s="9"/>
      <c r="B75" s="191" t="s">
        <v>42</v>
      </c>
      <c r="C75" s="106" t="s">
        <v>357</v>
      </c>
      <c r="D75" s="108" t="s">
        <v>145</v>
      </c>
      <c r="E75" s="108">
        <v>1</v>
      </c>
      <c r="F75" s="227"/>
      <c r="G75" s="122">
        <f t="shared" si="5"/>
        <v>0</v>
      </c>
      <c r="H75"/>
      <c r="I75"/>
      <c r="J75" s="7"/>
    </row>
    <row r="76" spans="1:10" ht="75.95" customHeight="1" x14ac:dyDescent="0.25">
      <c r="A76" s="9"/>
      <c r="B76" s="111" t="s">
        <v>43</v>
      </c>
      <c r="C76" s="106" t="s">
        <v>358</v>
      </c>
      <c r="D76" s="108" t="s">
        <v>145</v>
      </c>
      <c r="E76" s="108">
        <v>1</v>
      </c>
      <c r="F76" s="227"/>
      <c r="G76" s="122">
        <f t="shared" si="5"/>
        <v>0</v>
      </c>
      <c r="H76"/>
      <c r="I76"/>
      <c r="J76" s="7"/>
    </row>
    <row r="77" spans="1:10" ht="51" customHeight="1" x14ac:dyDescent="0.25">
      <c r="A77" s="9"/>
      <c r="B77" s="111" t="s">
        <v>54</v>
      </c>
      <c r="C77" s="106" t="s">
        <v>359</v>
      </c>
      <c r="D77" s="108" t="s">
        <v>145</v>
      </c>
      <c r="E77" s="108">
        <v>1</v>
      </c>
      <c r="F77" s="227"/>
      <c r="G77" s="122">
        <f t="shared" si="5"/>
        <v>0</v>
      </c>
      <c r="H77"/>
      <c r="I77"/>
      <c r="J77" s="7"/>
    </row>
    <row r="78" spans="1:10" ht="150.94999999999999" customHeight="1" x14ac:dyDescent="0.25">
      <c r="A78" s="9"/>
      <c r="B78" s="111" t="s">
        <v>164</v>
      </c>
      <c r="C78" s="106" t="s">
        <v>360</v>
      </c>
      <c r="D78" s="108" t="s">
        <v>145</v>
      </c>
      <c r="E78" s="108">
        <v>1</v>
      </c>
      <c r="F78" s="227"/>
      <c r="G78" s="122">
        <f t="shared" si="5"/>
        <v>0</v>
      </c>
      <c r="H78"/>
      <c r="I78"/>
      <c r="J78" s="7"/>
    </row>
    <row r="79" spans="1:10" ht="69" customHeight="1" x14ac:dyDescent="0.25">
      <c r="A79" s="9"/>
      <c r="B79" s="111" t="s">
        <v>167</v>
      </c>
      <c r="C79" s="106" t="s">
        <v>361</v>
      </c>
      <c r="D79" s="108" t="s">
        <v>145</v>
      </c>
      <c r="E79" s="108">
        <v>1</v>
      </c>
      <c r="F79" s="227"/>
      <c r="G79" s="122">
        <f t="shared" si="5"/>
        <v>0</v>
      </c>
      <c r="H79"/>
      <c r="I79"/>
      <c r="J79" s="7"/>
    </row>
    <row r="80" spans="1:10" ht="117.95" customHeight="1" x14ac:dyDescent="0.25">
      <c r="A80" s="9"/>
      <c r="B80" s="111" t="s">
        <v>235</v>
      </c>
      <c r="C80" s="106" t="s">
        <v>377</v>
      </c>
      <c r="D80" s="108" t="s">
        <v>145</v>
      </c>
      <c r="E80" s="108">
        <v>2</v>
      </c>
      <c r="F80" s="227"/>
      <c r="G80" s="122">
        <f t="shared" si="5"/>
        <v>0</v>
      </c>
      <c r="H80"/>
      <c r="I80"/>
      <c r="J80" s="7"/>
    </row>
    <row r="81" spans="1:10" ht="47.1" customHeight="1" x14ac:dyDescent="0.25">
      <c r="A81" s="9"/>
      <c r="B81" s="111" t="s">
        <v>203</v>
      </c>
      <c r="C81" s="156" t="s">
        <v>363</v>
      </c>
      <c r="D81" s="108" t="s">
        <v>145</v>
      </c>
      <c r="E81" s="108">
        <v>1</v>
      </c>
      <c r="F81" s="227"/>
      <c r="G81" s="122">
        <f t="shared" si="5"/>
        <v>0</v>
      </c>
      <c r="H81"/>
      <c r="I81"/>
      <c r="J81" s="7"/>
    </row>
    <row r="82" spans="1:10" x14ac:dyDescent="0.25">
      <c r="A82" s="137" t="s">
        <v>68</v>
      </c>
      <c r="B82" s="138"/>
      <c r="C82" s="139" t="s">
        <v>69</v>
      </c>
      <c r="D82" s="140"/>
      <c r="E82" s="140"/>
      <c r="F82" s="265"/>
      <c r="G82" s="141"/>
      <c r="H82"/>
      <c r="I82"/>
      <c r="J82" s="7"/>
    </row>
    <row r="83" spans="1:10" ht="78.95" customHeight="1" x14ac:dyDescent="0.25">
      <c r="A83" s="9"/>
      <c r="B83" s="111" t="s">
        <v>70</v>
      </c>
      <c r="C83" s="106" t="s">
        <v>386</v>
      </c>
      <c r="D83" s="108" t="s">
        <v>145</v>
      </c>
      <c r="E83" s="108">
        <v>2</v>
      </c>
      <c r="F83" s="227"/>
      <c r="G83" s="122">
        <f t="shared" ref="G83:G146" si="6">E83*F83</f>
        <v>0</v>
      </c>
      <c r="H83"/>
      <c r="I83"/>
      <c r="J83" s="7"/>
    </row>
    <row r="84" spans="1:10" ht="53.1" customHeight="1" x14ac:dyDescent="0.25">
      <c r="A84" s="9"/>
      <c r="B84" s="111" t="s">
        <v>62</v>
      </c>
      <c r="C84" s="106" t="s">
        <v>378</v>
      </c>
      <c r="D84" s="108" t="s">
        <v>145</v>
      </c>
      <c r="E84" s="108">
        <v>1</v>
      </c>
      <c r="F84" s="227"/>
      <c r="G84" s="122">
        <f t="shared" si="6"/>
        <v>0</v>
      </c>
      <c r="H84"/>
      <c r="I84"/>
      <c r="J84" s="7"/>
    </row>
    <row r="85" spans="1:10" ht="66.95" customHeight="1" x14ac:dyDescent="0.25">
      <c r="A85" s="9"/>
      <c r="B85" s="111" t="s">
        <v>71</v>
      </c>
      <c r="C85" s="106" t="s">
        <v>387</v>
      </c>
      <c r="D85" s="108" t="s">
        <v>145</v>
      </c>
      <c r="E85" s="108">
        <v>1</v>
      </c>
      <c r="F85" s="227"/>
      <c r="G85" s="122">
        <f t="shared" si="6"/>
        <v>0</v>
      </c>
      <c r="H85"/>
      <c r="I85"/>
      <c r="J85" s="7"/>
    </row>
    <row r="86" spans="1:10" x14ac:dyDescent="0.25">
      <c r="A86" s="137" t="s">
        <v>72</v>
      </c>
      <c r="B86" s="138"/>
      <c r="C86" s="139" t="s">
        <v>69</v>
      </c>
      <c r="D86" s="143"/>
      <c r="E86" s="143"/>
      <c r="F86" s="264"/>
      <c r="G86" s="142"/>
      <c r="H86"/>
      <c r="I86"/>
      <c r="J86" s="7"/>
    </row>
    <row r="87" spans="1:10" ht="53.1" customHeight="1" x14ac:dyDescent="0.25">
      <c r="A87" s="9"/>
      <c r="B87" s="111" t="s">
        <v>73</v>
      </c>
      <c r="C87" s="106" t="s">
        <v>388</v>
      </c>
      <c r="D87" s="108" t="s">
        <v>145</v>
      </c>
      <c r="E87" s="108">
        <v>1</v>
      </c>
      <c r="F87" s="227"/>
      <c r="G87" s="122">
        <f t="shared" si="6"/>
        <v>0</v>
      </c>
      <c r="H87"/>
      <c r="I87"/>
      <c r="J87" s="7"/>
    </row>
    <row r="88" spans="1:10" x14ac:dyDescent="0.25">
      <c r="A88" s="137" t="s">
        <v>74</v>
      </c>
      <c r="B88" s="138"/>
      <c r="C88" s="139" t="s">
        <v>75</v>
      </c>
      <c r="D88" s="143"/>
      <c r="E88" s="143"/>
      <c r="F88" s="264"/>
      <c r="G88" s="142"/>
      <c r="H88"/>
      <c r="I88"/>
      <c r="J88" s="7"/>
    </row>
    <row r="89" spans="1:10" ht="149.1" customHeight="1" x14ac:dyDescent="0.25">
      <c r="A89" s="9"/>
      <c r="B89" s="111" t="s">
        <v>76</v>
      </c>
      <c r="C89" s="106" t="s">
        <v>389</v>
      </c>
      <c r="D89" s="108" t="s">
        <v>145</v>
      </c>
      <c r="E89" s="108">
        <v>2</v>
      </c>
      <c r="F89" s="227"/>
      <c r="G89" s="122">
        <f t="shared" si="6"/>
        <v>0</v>
      </c>
      <c r="H89"/>
      <c r="I89"/>
      <c r="J89" s="7"/>
    </row>
    <row r="90" spans="1:10" ht="48" customHeight="1" x14ac:dyDescent="0.25">
      <c r="A90" s="9"/>
      <c r="B90" s="111" t="s">
        <v>20</v>
      </c>
      <c r="C90" s="106" t="s">
        <v>335</v>
      </c>
      <c r="D90" s="108" t="s">
        <v>145</v>
      </c>
      <c r="E90" s="108">
        <v>2</v>
      </c>
      <c r="F90" s="227"/>
      <c r="G90" s="122">
        <f t="shared" si="6"/>
        <v>0</v>
      </c>
      <c r="H90"/>
      <c r="I90"/>
      <c r="J90" s="7"/>
    </row>
    <row r="91" spans="1:10" ht="54" customHeight="1" x14ac:dyDescent="0.25">
      <c r="A91" s="9"/>
      <c r="B91" s="111" t="s">
        <v>62</v>
      </c>
      <c r="C91" s="106" t="s">
        <v>378</v>
      </c>
      <c r="D91" s="108" t="s">
        <v>145</v>
      </c>
      <c r="E91" s="108">
        <v>2</v>
      </c>
      <c r="F91" s="227"/>
      <c r="G91" s="122">
        <f t="shared" si="6"/>
        <v>0</v>
      </c>
      <c r="H91"/>
      <c r="I91"/>
      <c r="J91" s="7"/>
    </row>
    <row r="92" spans="1:10" x14ac:dyDescent="0.25">
      <c r="A92" s="137" t="s">
        <v>77</v>
      </c>
      <c r="B92" s="138"/>
      <c r="C92" s="139" t="s">
        <v>617</v>
      </c>
      <c r="D92" s="143"/>
      <c r="E92" s="143"/>
      <c r="F92" s="264"/>
      <c r="G92" s="142"/>
      <c r="H92"/>
      <c r="I92"/>
      <c r="J92" s="7"/>
    </row>
    <row r="93" spans="1:10" ht="62.1" customHeight="1" x14ac:dyDescent="0.25">
      <c r="A93" s="9"/>
      <c r="B93" s="191" t="s">
        <v>34</v>
      </c>
      <c r="C93" s="156" t="s">
        <v>351</v>
      </c>
      <c r="D93" s="108" t="s">
        <v>145</v>
      </c>
      <c r="E93" s="108">
        <v>1</v>
      </c>
      <c r="F93" s="227"/>
      <c r="G93" s="122">
        <f t="shared" si="6"/>
        <v>0</v>
      </c>
      <c r="H93"/>
      <c r="I93"/>
      <c r="J93" s="7"/>
    </row>
    <row r="94" spans="1:10" ht="98.1" customHeight="1" x14ac:dyDescent="0.25">
      <c r="A94" s="9"/>
      <c r="B94" s="191" t="s">
        <v>64</v>
      </c>
      <c r="C94" s="106" t="s">
        <v>380</v>
      </c>
      <c r="D94" s="108" t="s">
        <v>145</v>
      </c>
      <c r="E94" s="108">
        <v>1</v>
      </c>
      <c r="F94" s="227"/>
      <c r="G94" s="122">
        <f t="shared" si="6"/>
        <v>0</v>
      </c>
      <c r="H94"/>
      <c r="I94"/>
      <c r="J94" s="7"/>
    </row>
    <row r="95" spans="1:10" ht="75.95" customHeight="1" x14ac:dyDescent="0.25">
      <c r="A95" s="9"/>
      <c r="B95" s="191" t="s">
        <v>65</v>
      </c>
      <c r="C95" s="106" t="s">
        <v>381</v>
      </c>
      <c r="D95" s="108" t="s">
        <v>145</v>
      </c>
      <c r="E95" s="108">
        <v>1</v>
      </c>
      <c r="F95" s="227"/>
      <c r="G95" s="122">
        <f t="shared" si="6"/>
        <v>0</v>
      </c>
      <c r="H95"/>
      <c r="I95"/>
      <c r="J95" s="7"/>
    </row>
    <row r="96" spans="1:10" ht="63.95" customHeight="1" x14ac:dyDescent="0.25">
      <c r="A96" s="9"/>
      <c r="B96" s="191" t="s">
        <v>66</v>
      </c>
      <c r="C96" s="106" t="s">
        <v>382</v>
      </c>
      <c r="D96" s="108" t="s">
        <v>145</v>
      </c>
      <c r="E96" s="108">
        <v>1</v>
      </c>
      <c r="F96" s="227"/>
      <c r="G96" s="122">
        <f t="shared" si="6"/>
        <v>0</v>
      </c>
      <c r="H96"/>
      <c r="I96"/>
      <c r="J96" s="7"/>
    </row>
    <row r="97" spans="1:10" ht="99.95" customHeight="1" x14ac:dyDescent="0.25">
      <c r="A97" s="9"/>
      <c r="B97" s="191" t="s">
        <v>158</v>
      </c>
      <c r="C97" s="106" t="s">
        <v>354</v>
      </c>
      <c r="D97" s="108" t="s">
        <v>145</v>
      </c>
      <c r="E97" s="108">
        <v>2</v>
      </c>
      <c r="F97" s="227"/>
      <c r="G97" s="122">
        <f t="shared" si="6"/>
        <v>0</v>
      </c>
      <c r="H97"/>
      <c r="I97"/>
      <c r="J97" s="7"/>
    </row>
    <row r="98" spans="1:10" ht="54" customHeight="1" x14ac:dyDescent="0.25">
      <c r="A98" s="9"/>
      <c r="B98" s="191" t="s">
        <v>40</v>
      </c>
      <c r="C98" s="106" t="s">
        <v>356</v>
      </c>
      <c r="D98" s="108" t="s">
        <v>145</v>
      </c>
      <c r="E98" s="108">
        <v>1</v>
      </c>
      <c r="F98" s="227"/>
      <c r="G98" s="122">
        <f t="shared" si="6"/>
        <v>0</v>
      </c>
      <c r="H98"/>
      <c r="I98"/>
      <c r="J98" s="7"/>
    </row>
    <row r="99" spans="1:10" ht="62.1" customHeight="1" x14ac:dyDescent="0.25">
      <c r="A99" s="9"/>
      <c r="B99" s="111" t="s">
        <v>60</v>
      </c>
      <c r="C99" s="106" t="s">
        <v>371</v>
      </c>
      <c r="D99" s="108" t="s">
        <v>145</v>
      </c>
      <c r="E99" s="108">
        <v>1</v>
      </c>
      <c r="F99" s="227"/>
      <c r="G99" s="122">
        <f t="shared" si="6"/>
        <v>0</v>
      </c>
      <c r="H99"/>
      <c r="I99"/>
      <c r="J99" s="7"/>
    </row>
    <row r="100" spans="1:10" ht="153.94999999999999" customHeight="1" x14ac:dyDescent="0.25">
      <c r="A100" s="9"/>
      <c r="B100" s="111" t="s">
        <v>41</v>
      </c>
      <c r="C100" s="106" t="s">
        <v>355</v>
      </c>
      <c r="D100" s="108" t="s">
        <v>145</v>
      </c>
      <c r="E100" s="108">
        <v>1</v>
      </c>
      <c r="F100" s="227"/>
      <c r="G100" s="122">
        <f t="shared" si="6"/>
        <v>0</v>
      </c>
      <c r="H100"/>
      <c r="I100"/>
      <c r="J100" s="7"/>
    </row>
    <row r="101" spans="1:10" ht="87.95" customHeight="1" x14ac:dyDescent="0.25">
      <c r="A101" s="9"/>
      <c r="B101" s="191" t="s">
        <v>42</v>
      </c>
      <c r="C101" s="106" t="s">
        <v>357</v>
      </c>
      <c r="D101" s="108" t="s">
        <v>145</v>
      </c>
      <c r="E101" s="108">
        <v>1</v>
      </c>
      <c r="F101" s="227"/>
      <c r="G101" s="122">
        <f t="shared" si="6"/>
        <v>0</v>
      </c>
      <c r="H101"/>
      <c r="I101"/>
      <c r="J101" s="7"/>
    </row>
    <row r="102" spans="1:10" ht="84.95" customHeight="1" x14ac:dyDescent="0.25">
      <c r="A102" s="9"/>
      <c r="B102" s="111" t="s">
        <v>43</v>
      </c>
      <c r="C102" s="106" t="s">
        <v>358</v>
      </c>
      <c r="D102" s="108" t="s">
        <v>145</v>
      </c>
      <c r="E102" s="108">
        <v>1</v>
      </c>
      <c r="F102" s="227"/>
      <c r="G102" s="122">
        <f t="shared" si="6"/>
        <v>0</v>
      </c>
      <c r="H102"/>
      <c r="I102"/>
      <c r="J102" s="7"/>
    </row>
    <row r="103" spans="1:10" ht="66.95" customHeight="1" x14ac:dyDescent="0.25">
      <c r="A103" s="9"/>
      <c r="B103" s="111" t="s">
        <v>54</v>
      </c>
      <c r="C103" s="106" t="s">
        <v>359</v>
      </c>
      <c r="D103" s="108" t="s">
        <v>145</v>
      </c>
      <c r="E103" s="108">
        <v>1</v>
      </c>
      <c r="F103" s="227"/>
      <c r="G103" s="122">
        <f t="shared" si="6"/>
        <v>0</v>
      </c>
      <c r="H103"/>
      <c r="I103"/>
      <c r="J103" s="7"/>
    </row>
    <row r="104" spans="1:10" ht="162" customHeight="1" x14ac:dyDescent="0.25">
      <c r="A104" s="9"/>
      <c r="B104" s="111" t="s">
        <v>164</v>
      </c>
      <c r="C104" s="106" t="s">
        <v>360</v>
      </c>
      <c r="D104" s="108" t="s">
        <v>145</v>
      </c>
      <c r="E104" s="108">
        <v>1</v>
      </c>
      <c r="F104" s="227"/>
      <c r="G104" s="122">
        <f t="shared" si="6"/>
        <v>0</v>
      </c>
      <c r="H104"/>
      <c r="I104"/>
      <c r="J104" s="7"/>
    </row>
    <row r="105" spans="1:10" ht="72.95" customHeight="1" x14ac:dyDescent="0.25">
      <c r="A105" s="9"/>
      <c r="B105" s="111" t="s">
        <v>167</v>
      </c>
      <c r="C105" s="106" t="s">
        <v>361</v>
      </c>
      <c r="D105" s="108" t="s">
        <v>145</v>
      </c>
      <c r="E105" s="108">
        <v>1</v>
      </c>
      <c r="F105" s="227"/>
      <c r="G105" s="122">
        <f t="shared" si="6"/>
        <v>0</v>
      </c>
      <c r="H105"/>
      <c r="I105"/>
      <c r="J105" s="7"/>
    </row>
    <row r="106" spans="1:10" ht="120.95" customHeight="1" x14ac:dyDescent="0.25">
      <c r="A106" s="9"/>
      <c r="B106" s="111" t="s">
        <v>235</v>
      </c>
      <c r="C106" s="106" t="s">
        <v>377</v>
      </c>
      <c r="D106" s="108" t="s">
        <v>145</v>
      </c>
      <c r="E106" s="108">
        <v>1</v>
      </c>
      <c r="F106" s="227"/>
      <c r="G106" s="122">
        <f t="shared" si="6"/>
        <v>0</v>
      </c>
      <c r="H106"/>
      <c r="I106"/>
      <c r="J106" s="7"/>
    </row>
    <row r="107" spans="1:10" ht="54.95" customHeight="1" x14ac:dyDescent="0.25">
      <c r="A107" s="9"/>
      <c r="B107" s="111" t="s">
        <v>203</v>
      </c>
      <c r="C107" s="106" t="s">
        <v>363</v>
      </c>
      <c r="D107" s="108" t="s">
        <v>145</v>
      </c>
      <c r="E107" s="108">
        <v>1</v>
      </c>
      <c r="F107" s="227"/>
      <c r="G107" s="122">
        <f t="shared" si="6"/>
        <v>0</v>
      </c>
      <c r="H107"/>
      <c r="I107"/>
      <c r="J107" s="7"/>
    </row>
    <row r="108" spans="1:10" ht="68.099999999999994" customHeight="1" x14ac:dyDescent="0.25">
      <c r="A108" s="9"/>
      <c r="B108" s="111" t="s">
        <v>94</v>
      </c>
      <c r="C108" s="106" t="s">
        <v>376</v>
      </c>
      <c r="D108" s="108" t="s">
        <v>145</v>
      </c>
      <c r="E108" s="108">
        <v>1</v>
      </c>
      <c r="F108" s="227"/>
      <c r="G108" s="122">
        <f t="shared" si="6"/>
        <v>0</v>
      </c>
      <c r="H108"/>
      <c r="I108"/>
      <c r="J108" s="7"/>
    </row>
    <row r="109" spans="1:10" x14ac:dyDescent="0.25">
      <c r="A109" s="137" t="s">
        <v>78</v>
      </c>
      <c r="B109" s="138"/>
      <c r="C109" s="139" t="s">
        <v>79</v>
      </c>
      <c r="D109" s="143"/>
      <c r="E109" s="143"/>
      <c r="F109" s="264"/>
      <c r="G109" s="142"/>
      <c r="H109"/>
      <c r="I109"/>
      <c r="J109" s="7"/>
    </row>
    <row r="110" spans="1:10" ht="83.1" customHeight="1" x14ac:dyDescent="0.25">
      <c r="A110" s="9"/>
      <c r="B110" s="111" t="s">
        <v>80</v>
      </c>
      <c r="C110" s="106" t="s">
        <v>499</v>
      </c>
      <c r="D110" s="108" t="s">
        <v>145</v>
      </c>
      <c r="E110" s="108">
        <v>1</v>
      </c>
      <c r="F110" s="227"/>
      <c r="G110" s="122">
        <f t="shared" si="6"/>
        <v>0</v>
      </c>
      <c r="H110"/>
      <c r="I110"/>
      <c r="J110" s="7"/>
    </row>
    <row r="111" spans="1:10" ht="78" customHeight="1" x14ac:dyDescent="0.25">
      <c r="A111" s="9"/>
      <c r="B111" s="111" t="s">
        <v>82</v>
      </c>
      <c r="C111" s="106" t="s">
        <v>390</v>
      </c>
      <c r="D111" s="108" t="s">
        <v>145</v>
      </c>
      <c r="E111" s="108">
        <v>1</v>
      </c>
      <c r="F111" s="227"/>
      <c r="G111" s="122">
        <f t="shared" si="6"/>
        <v>0</v>
      </c>
      <c r="H111"/>
      <c r="I111"/>
      <c r="J111" s="7"/>
    </row>
    <row r="112" spans="1:10" ht="74.099999999999994" customHeight="1" x14ac:dyDescent="0.25">
      <c r="A112" s="9"/>
      <c r="B112" s="191" t="s">
        <v>81</v>
      </c>
      <c r="C112" s="106" t="s">
        <v>391</v>
      </c>
      <c r="D112" s="108" t="s">
        <v>145</v>
      </c>
      <c r="E112" s="108">
        <v>1</v>
      </c>
      <c r="F112" s="227"/>
      <c r="G112" s="122">
        <f t="shared" si="6"/>
        <v>0</v>
      </c>
      <c r="H112"/>
      <c r="I112"/>
      <c r="J112" s="7"/>
    </row>
    <row r="113" spans="1:10" ht="50.1" customHeight="1" x14ac:dyDescent="0.25">
      <c r="A113" s="9"/>
      <c r="B113" s="191" t="s">
        <v>1</v>
      </c>
      <c r="C113" s="106" t="s">
        <v>392</v>
      </c>
      <c r="D113" s="108" t="s">
        <v>145</v>
      </c>
      <c r="E113" s="108">
        <v>1</v>
      </c>
      <c r="F113" s="227"/>
      <c r="G113" s="122">
        <f t="shared" si="6"/>
        <v>0</v>
      </c>
      <c r="H113"/>
      <c r="I113"/>
      <c r="J113" s="7"/>
    </row>
    <row r="114" spans="1:10" ht="84.95" customHeight="1" x14ac:dyDescent="0.25">
      <c r="A114" s="9"/>
      <c r="B114" s="111" t="s">
        <v>17</v>
      </c>
      <c r="C114" s="106" t="s">
        <v>522</v>
      </c>
      <c r="D114" s="108" t="s">
        <v>145</v>
      </c>
      <c r="E114" s="108">
        <v>1</v>
      </c>
      <c r="F114" s="227"/>
      <c r="G114" s="122">
        <f t="shared" si="6"/>
        <v>0</v>
      </c>
      <c r="H114"/>
      <c r="I114"/>
      <c r="J114" s="7"/>
    </row>
    <row r="115" spans="1:10" ht="81" customHeight="1" x14ac:dyDescent="0.25">
      <c r="A115" s="9"/>
      <c r="B115" s="111" t="s">
        <v>219</v>
      </c>
      <c r="C115" s="106" t="s">
        <v>393</v>
      </c>
      <c r="D115" s="108" t="s">
        <v>145</v>
      </c>
      <c r="E115" s="108">
        <v>1</v>
      </c>
      <c r="F115" s="227"/>
      <c r="G115" s="122">
        <f t="shared" si="6"/>
        <v>0</v>
      </c>
      <c r="H115"/>
      <c r="I115"/>
      <c r="J115" s="7"/>
    </row>
    <row r="116" spans="1:10" x14ac:dyDescent="0.25">
      <c r="A116" s="137" t="s">
        <v>85</v>
      </c>
      <c r="B116" s="138"/>
      <c r="C116" s="139" t="s">
        <v>69</v>
      </c>
      <c r="D116" s="143"/>
      <c r="E116" s="143"/>
      <c r="F116" s="264"/>
      <c r="G116" s="142"/>
      <c r="H116"/>
      <c r="I116"/>
      <c r="J116" s="7"/>
    </row>
    <row r="117" spans="1:10" ht="90.95" customHeight="1" x14ac:dyDescent="0.25">
      <c r="A117" s="9"/>
      <c r="B117" s="191" t="s">
        <v>86</v>
      </c>
      <c r="C117" s="106" t="s">
        <v>394</v>
      </c>
      <c r="D117" s="108" t="s">
        <v>145</v>
      </c>
      <c r="E117" s="108">
        <v>4</v>
      </c>
      <c r="F117" s="227"/>
      <c r="G117" s="122">
        <f t="shared" si="6"/>
        <v>0</v>
      </c>
      <c r="H117"/>
      <c r="I117"/>
      <c r="J117" s="7"/>
    </row>
    <row r="118" spans="1:10" ht="78" customHeight="1" x14ac:dyDescent="0.25">
      <c r="A118" s="9"/>
      <c r="B118" s="191" t="s">
        <v>87</v>
      </c>
      <c r="C118" s="106" t="s">
        <v>521</v>
      </c>
      <c r="D118" s="108" t="s">
        <v>145</v>
      </c>
      <c r="E118" s="108">
        <v>1</v>
      </c>
      <c r="F118" s="227"/>
      <c r="G118" s="122">
        <f t="shared" si="6"/>
        <v>0</v>
      </c>
      <c r="H118"/>
      <c r="I118"/>
      <c r="J118" s="7"/>
    </row>
    <row r="119" spans="1:10" ht="65.099999999999994" customHeight="1" x14ac:dyDescent="0.25">
      <c r="A119" s="9"/>
      <c r="B119" s="191" t="s">
        <v>1</v>
      </c>
      <c r="C119" s="106" t="s">
        <v>392</v>
      </c>
      <c r="D119" s="108" t="s">
        <v>145</v>
      </c>
      <c r="E119" s="108">
        <v>1</v>
      </c>
      <c r="F119" s="227"/>
      <c r="G119" s="122">
        <f t="shared" si="6"/>
        <v>0</v>
      </c>
      <c r="H119"/>
      <c r="I119"/>
      <c r="J119" s="7"/>
    </row>
    <row r="120" spans="1:10" ht="65.099999999999994" customHeight="1" x14ac:dyDescent="0.25">
      <c r="A120" s="9"/>
      <c r="B120" s="111" t="s">
        <v>62</v>
      </c>
      <c r="C120" s="106" t="s">
        <v>378</v>
      </c>
      <c r="D120" s="108" t="s">
        <v>145</v>
      </c>
      <c r="E120" s="108">
        <v>1</v>
      </c>
      <c r="F120" s="227"/>
      <c r="G120" s="122">
        <f t="shared" si="6"/>
        <v>0</v>
      </c>
      <c r="H120"/>
      <c r="I120"/>
      <c r="J120" s="7"/>
    </row>
    <row r="121" spans="1:10" ht="228" customHeight="1" x14ac:dyDescent="0.25">
      <c r="A121" s="9"/>
      <c r="B121" s="191" t="s">
        <v>88</v>
      </c>
      <c r="C121" s="106" t="s">
        <v>395</v>
      </c>
      <c r="D121" s="108" t="s">
        <v>145</v>
      </c>
      <c r="E121" s="108">
        <v>1</v>
      </c>
      <c r="F121" s="227"/>
      <c r="G121" s="122">
        <f t="shared" si="6"/>
        <v>0</v>
      </c>
      <c r="H121"/>
      <c r="I121"/>
      <c r="J121" s="7"/>
    </row>
    <row r="122" spans="1:10" ht="83.1" customHeight="1" x14ac:dyDescent="0.25">
      <c r="A122" s="9"/>
      <c r="B122" s="111" t="s">
        <v>219</v>
      </c>
      <c r="C122" s="106" t="s">
        <v>393</v>
      </c>
      <c r="D122" s="108" t="s">
        <v>145</v>
      </c>
      <c r="E122" s="108">
        <v>1</v>
      </c>
      <c r="F122" s="227"/>
      <c r="G122" s="122">
        <f t="shared" si="6"/>
        <v>0</v>
      </c>
      <c r="H122"/>
      <c r="I122"/>
      <c r="J122" s="7"/>
    </row>
    <row r="123" spans="1:10" ht="83.1" customHeight="1" x14ac:dyDescent="0.25">
      <c r="A123" s="9"/>
      <c r="B123" s="191" t="s">
        <v>89</v>
      </c>
      <c r="C123" s="106" t="s">
        <v>396</v>
      </c>
      <c r="D123" s="108" t="s">
        <v>145</v>
      </c>
      <c r="E123" s="108">
        <v>1</v>
      </c>
      <c r="F123" s="227"/>
      <c r="G123" s="122">
        <f t="shared" si="6"/>
        <v>0</v>
      </c>
      <c r="H123"/>
      <c r="I123"/>
      <c r="J123" s="7"/>
    </row>
    <row r="124" spans="1:10" x14ac:dyDescent="0.25">
      <c r="A124" s="137" t="s">
        <v>93</v>
      </c>
      <c r="B124" s="150"/>
      <c r="C124" s="139" t="s">
        <v>397</v>
      </c>
      <c r="D124" s="143"/>
      <c r="E124" s="143"/>
      <c r="F124" s="264"/>
      <c r="G124" s="142"/>
      <c r="H124"/>
      <c r="I124"/>
      <c r="J124" s="7"/>
    </row>
    <row r="125" spans="1:10" ht="92.1" customHeight="1" x14ac:dyDescent="0.25">
      <c r="A125" s="9"/>
      <c r="B125" s="111" t="s">
        <v>46</v>
      </c>
      <c r="C125" s="106" t="s">
        <v>366</v>
      </c>
      <c r="D125" s="108" t="s">
        <v>145</v>
      </c>
      <c r="E125" s="108">
        <v>1</v>
      </c>
      <c r="F125" s="259"/>
      <c r="G125" s="122">
        <f t="shared" si="6"/>
        <v>0</v>
      </c>
      <c r="H125"/>
      <c r="I125"/>
      <c r="J125" s="7"/>
    </row>
    <row r="126" spans="1:10" ht="83.1" customHeight="1" x14ac:dyDescent="0.25">
      <c r="A126" s="9"/>
      <c r="B126" s="191" t="s">
        <v>34</v>
      </c>
      <c r="C126" s="156" t="s">
        <v>351</v>
      </c>
      <c r="D126" s="108" t="s">
        <v>145</v>
      </c>
      <c r="E126" s="108">
        <v>1</v>
      </c>
      <c r="F126" s="227"/>
      <c r="G126" s="122">
        <f t="shared" si="6"/>
        <v>0</v>
      </c>
      <c r="H126"/>
      <c r="I126"/>
      <c r="J126" s="7"/>
    </row>
    <row r="127" spans="1:10" ht="116.1" customHeight="1" x14ac:dyDescent="0.25">
      <c r="A127" s="9"/>
      <c r="B127" s="191" t="s">
        <v>64</v>
      </c>
      <c r="C127" s="106" t="s">
        <v>380</v>
      </c>
      <c r="D127" s="108" t="s">
        <v>145</v>
      </c>
      <c r="E127" s="108">
        <v>1</v>
      </c>
      <c r="F127" s="227"/>
      <c r="G127" s="122">
        <f t="shared" si="6"/>
        <v>0</v>
      </c>
      <c r="H127"/>
      <c r="I127"/>
      <c r="J127" s="7"/>
    </row>
    <row r="128" spans="1:10" ht="93" customHeight="1" x14ac:dyDescent="0.25">
      <c r="A128" s="9"/>
      <c r="B128" s="191" t="s">
        <v>65</v>
      </c>
      <c r="C128" s="106" t="s">
        <v>381</v>
      </c>
      <c r="D128" s="108" t="s">
        <v>145</v>
      </c>
      <c r="E128" s="108">
        <v>1</v>
      </c>
      <c r="F128" s="227"/>
      <c r="G128" s="122">
        <f t="shared" si="6"/>
        <v>0</v>
      </c>
      <c r="H128"/>
      <c r="I128"/>
      <c r="J128" s="7"/>
    </row>
    <row r="129" spans="1:10" ht="77.099999999999994" customHeight="1" x14ac:dyDescent="0.25">
      <c r="A129" s="9"/>
      <c r="B129" s="191" t="s">
        <v>66</v>
      </c>
      <c r="C129" s="106" t="s">
        <v>382</v>
      </c>
      <c r="D129" s="108" t="s">
        <v>145</v>
      </c>
      <c r="E129" s="108">
        <v>1</v>
      </c>
      <c r="F129" s="227"/>
      <c r="G129" s="122">
        <f t="shared" si="6"/>
        <v>0</v>
      </c>
      <c r="H129"/>
      <c r="I129"/>
      <c r="J129" s="7"/>
    </row>
    <row r="130" spans="1:10" ht="72" customHeight="1" x14ac:dyDescent="0.25">
      <c r="A130" s="9"/>
      <c r="B130" s="191" t="s">
        <v>51</v>
      </c>
      <c r="C130" s="106" t="s">
        <v>398</v>
      </c>
      <c r="D130" s="108" t="s">
        <v>145</v>
      </c>
      <c r="E130" s="108">
        <v>2</v>
      </c>
      <c r="F130" s="227"/>
      <c r="G130" s="122">
        <f t="shared" si="6"/>
        <v>0</v>
      </c>
      <c r="H130"/>
      <c r="I130"/>
      <c r="J130" s="7"/>
    </row>
    <row r="131" spans="1:10" ht="59.1" customHeight="1" x14ac:dyDescent="0.25">
      <c r="A131" s="9"/>
      <c r="B131" s="191" t="s">
        <v>40</v>
      </c>
      <c r="C131" s="106" t="s">
        <v>356</v>
      </c>
      <c r="D131" s="108" t="s">
        <v>145</v>
      </c>
      <c r="E131" s="108">
        <v>1</v>
      </c>
      <c r="F131" s="227"/>
      <c r="G131" s="122">
        <f t="shared" si="6"/>
        <v>0</v>
      </c>
      <c r="H131"/>
      <c r="I131"/>
      <c r="J131" s="7"/>
    </row>
    <row r="132" spans="1:10" ht="72" customHeight="1" x14ac:dyDescent="0.25">
      <c r="A132" s="9"/>
      <c r="B132" s="111" t="s">
        <v>60</v>
      </c>
      <c r="C132" s="106" t="s">
        <v>371</v>
      </c>
      <c r="D132" s="108" t="s">
        <v>145</v>
      </c>
      <c r="E132" s="108">
        <v>1</v>
      </c>
      <c r="F132" s="227"/>
      <c r="G132" s="122">
        <f t="shared" si="6"/>
        <v>0</v>
      </c>
      <c r="H132"/>
      <c r="I132"/>
      <c r="J132" s="7"/>
    </row>
    <row r="133" spans="1:10" ht="150.94999999999999" customHeight="1" x14ac:dyDescent="0.25">
      <c r="A133" s="9"/>
      <c r="B133" s="111" t="s">
        <v>41</v>
      </c>
      <c r="C133" s="106" t="s">
        <v>355</v>
      </c>
      <c r="D133" s="108" t="s">
        <v>145</v>
      </c>
      <c r="E133" s="108">
        <v>1</v>
      </c>
      <c r="F133" s="227"/>
      <c r="G133" s="122">
        <f t="shared" si="6"/>
        <v>0</v>
      </c>
      <c r="H133"/>
      <c r="I133"/>
      <c r="J133" s="7"/>
    </row>
    <row r="134" spans="1:10" ht="87.95" customHeight="1" x14ac:dyDescent="0.25">
      <c r="A134" s="9"/>
      <c r="B134" s="191" t="s">
        <v>42</v>
      </c>
      <c r="C134" s="106" t="s">
        <v>357</v>
      </c>
      <c r="D134" s="108" t="s">
        <v>145</v>
      </c>
      <c r="E134" s="108">
        <v>1</v>
      </c>
      <c r="F134" s="227"/>
      <c r="G134" s="122">
        <f t="shared" si="6"/>
        <v>0</v>
      </c>
      <c r="H134"/>
      <c r="I134"/>
      <c r="J134" s="7"/>
    </row>
    <row r="135" spans="1:10" ht="93" customHeight="1" x14ac:dyDescent="0.25">
      <c r="A135" s="9"/>
      <c r="B135" s="111" t="s">
        <v>43</v>
      </c>
      <c r="C135" s="106" t="s">
        <v>358</v>
      </c>
      <c r="D135" s="108" t="s">
        <v>145</v>
      </c>
      <c r="E135" s="108">
        <v>1</v>
      </c>
      <c r="F135" s="227"/>
      <c r="G135" s="122">
        <f t="shared" si="6"/>
        <v>0</v>
      </c>
      <c r="H135"/>
      <c r="I135"/>
      <c r="J135" s="7"/>
    </row>
    <row r="136" spans="1:10" ht="69.95" customHeight="1" x14ac:dyDescent="0.25">
      <c r="A136" s="9"/>
      <c r="B136" s="111" t="s">
        <v>54</v>
      </c>
      <c r="C136" s="106" t="s">
        <v>359</v>
      </c>
      <c r="D136" s="108" t="s">
        <v>145</v>
      </c>
      <c r="E136" s="108">
        <v>1</v>
      </c>
      <c r="F136" s="227"/>
      <c r="G136" s="122">
        <f t="shared" si="6"/>
        <v>0</v>
      </c>
      <c r="H136"/>
      <c r="I136"/>
      <c r="J136" s="7"/>
    </row>
    <row r="137" spans="1:10" ht="162" customHeight="1" x14ac:dyDescent="0.25">
      <c r="A137" s="9"/>
      <c r="B137" s="111" t="s">
        <v>164</v>
      </c>
      <c r="C137" s="106" t="s">
        <v>360</v>
      </c>
      <c r="D137" s="108" t="s">
        <v>145</v>
      </c>
      <c r="E137" s="108">
        <v>1</v>
      </c>
      <c r="F137" s="227"/>
      <c r="G137" s="122">
        <f t="shared" si="6"/>
        <v>0</v>
      </c>
      <c r="H137"/>
      <c r="I137"/>
      <c r="J137" s="7"/>
    </row>
    <row r="138" spans="1:10" ht="72.95" customHeight="1" x14ac:dyDescent="0.25">
      <c r="A138" s="9"/>
      <c r="B138" s="111" t="s">
        <v>167</v>
      </c>
      <c r="C138" s="106" t="s">
        <v>361</v>
      </c>
      <c r="D138" s="108" t="s">
        <v>145</v>
      </c>
      <c r="E138" s="108">
        <v>1</v>
      </c>
      <c r="F138" s="227"/>
      <c r="G138" s="122">
        <f t="shared" si="6"/>
        <v>0</v>
      </c>
      <c r="H138"/>
      <c r="I138"/>
      <c r="J138" s="7"/>
    </row>
    <row r="139" spans="1:10" ht="123" customHeight="1" x14ac:dyDescent="0.25">
      <c r="A139" s="9"/>
      <c r="B139" s="111" t="s">
        <v>236</v>
      </c>
      <c r="C139" s="106" t="s">
        <v>362</v>
      </c>
      <c r="D139" s="108" t="s">
        <v>145</v>
      </c>
      <c r="E139" s="108">
        <v>1</v>
      </c>
      <c r="F139" s="227"/>
      <c r="G139" s="122">
        <f t="shared" si="6"/>
        <v>0</v>
      </c>
      <c r="H139"/>
      <c r="I139"/>
      <c r="J139" s="7"/>
    </row>
    <row r="140" spans="1:10" ht="56.1" customHeight="1" x14ac:dyDescent="0.25">
      <c r="A140" s="9"/>
      <c r="B140" s="111" t="s">
        <v>203</v>
      </c>
      <c r="C140" s="106" t="s">
        <v>363</v>
      </c>
      <c r="D140" s="108" t="s">
        <v>145</v>
      </c>
      <c r="E140" s="108">
        <v>1</v>
      </c>
      <c r="F140" s="227"/>
      <c r="G140" s="122">
        <f t="shared" si="6"/>
        <v>0</v>
      </c>
      <c r="H140"/>
      <c r="I140"/>
      <c r="J140" s="7"/>
    </row>
    <row r="141" spans="1:10" x14ac:dyDescent="0.25">
      <c r="A141" s="137" t="s">
        <v>92</v>
      </c>
      <c r="B141" s="138"/>
      <c r="C141" s="139" t="s">
        <v>484</v>
      </c>
      <c r="D141" s="140"/>
      <c r="E141" s="140"/>
      <c r="F141" s="265"/>
      <c r="G141" s="142"/>
      <c r="H141"/>
      <c r="I141"/>
      <c r="J141" s="7"/>
    </row>
    <row r="142" spans="1:10" ht="84" customHeight="1" x14ac:dyDescent="0.25">
      <c r="A142" s="9"/>
      <c r="B142" s="111" t="s">
        <v>33</v>
      </c>
      <c r="C142" s="106" t="s">
        <v>385</v>
      </c>
      <c r="D142" s="108" t="s">
        <v>145</v>
      </c>
      <c r="E142" s="108">
        <v>1</v>
      </c>
      <c r="F142" s="259"/>
      <c r="G142" s="122">
        <f t="shared" si="6"/>
        <v>0</v>
      </c>
      <c r="H142"/>
      <c r="I142"/>
      <c r="J142" s="7"/>
    </row>
    <row r="143" spans="1:10" ht="75" customHeight="1" x14ac:dyDescent="0.25">
      <c r="A143" s="9"/>
      <c r="B143" s="191" t="s">
        <v>34</v>
      </c>
      <c r="C143" s="106" t="s">
        <v>351</v>
      </c>
      <c r="D143" s="108" t="s">
        <v>145</v>
      </c>
      <c r="E143" s="108">
        <v>1</v>
      </c>
      <c r="F143" s="227"/>
      <c r="G143" s="122">
        <f t="shared" si="6"/>
        <v>0</v>
      </c>
      <c r="H143"/>
      <c r="I143"/>
      <c r="J143" s="7"/>
    </row>
    <row r="144" spans="1:10" ht="110.1" customHeight="1" x14ac:dyDescent="0.25">
      <c r="A144" s="9"/>
      <c r="B144" s="191" t="s">
        <v>64</v>
      </c>
      <c r="C144" s="106" t="s">
        <v>380</v>
      </c>
      <c r="D144" s="108" t="s">
        <v>145</v>
      </c>
      <c r="E144" s="108">
        <v>1</v>
      </c>
      <c r="F144" s="227"/>
      <c r="G144" s="122">
        <f t="shared" si="6"/>
        <v>0</v>
      </c>
      <c r="H144"/>
      <c r="I144"/>
      <c r="J144" s="7"/>
    </row>
    <row r="145" spans="1:10" ht="87.95" customHeight="1" x14ac:dyDescent="0.25">
      <c r="A145" s="9"/>
      <c r="B145" s="191" t="s">
        <v>65</v>
      </c>
      <c r="C145" s="106" t="s">
        <v>381</v>
      </c>
      <c r="D145" s="108" t="s">
        <v>145</v>
      </c>
      <c r="E145" s="108">
        <v>1</v>
      </c>
      <c r="F145" s="227"/>
      <c r="G145" s="122">
        <f t="shared" si="6"/>
        <v>0</v>
      </c>
      <c r="H145"/>
      <c r="I145"/>
      <c r="J145" s="7"/>
    </row>
    <row r="146" spans="1:10" ht="74.099999999999994" customHeight="1" x14ac:dyDescent="0.25">
      <c r="A146" s="9"/>
      <c r="B146" s="191" t="s">
        <v>66</v>
      </c>
      <c r="C146" s="106" t="s">
        <v>382</v>
      </c>
      <c r="D146" s="108" t="s">
        <v>145</v>
      </c>
      <c r="E146" s="108">
        <v>1</v>
      </c>
      <c r="F146" s="227"/>
      <c r="G146" s="122">
        <f t="shared" si="6"/>
        <v>0</v>
      </c>
      <c r="H146"/>
      <c r="I146"/>
      <c r="J146" s="7"/>
    </row>
    <row r="147" spans="1:10" ht="74.099999999999994" customHeight="1" x14ac:dyDescent="0.25">
      <c r="A147" s="9"/>
      <c r="B147" s="191" t="s">
        <v>39</v>
      </c>
      <c r="C147" s="106" t="s">
        <v>383</v>
      </c>
      <c r="D147" s="108" t="s">
        <v>145</v>
      </c>
      <c r="E147" s="108">
        <v>2</v>
      </c>
      <c r="F147" s="227"/>
      <c r="G147" s="122">
        <f t="shared" ref="G147:G157" si="7">E147*F147</f>
        <v>0</v>
      </c>
      <c r="H147"/>
      <c r="I147"/>
      <c r="J147" s="7"/>
    </row>
    <row r="148" spans="1:10" ht="48" customHeight="1" x14ac:dyDescent="0.25">
      <c r="A148" s="9"/>
      <c r="B148" s="191" t="s">
        <v>40</v>
      </c>
      <c r="C148" s="106" t="s">
        <v>356</v>
      </c>
      <c r="D148" s="108" t="s">
        <v>145</v>
      </c>
      <c r="E148" s="108">
        <v>1</v>
      </c>
      <c r="F148" s="227"/>
      <c r="G148" s="122">
        <f t="shared" si="7"/>
        <v>0</v>
      </c>
      <c r="H148"/>
      <c r="I148"/>
      <c r="J148" s="7"/>
    </row>
    <row r="149" spans="1:10" ht="62.1" customHeight="1" x14ac:dyDescent="0.25">
      <c r="A149" s="9"/>
      <c r="B149" s="111" t="s">
        <v>60</v>
      </c>
      <c r="C149" s="106" t="s">
        <v>371</v>
      </c>
      <c r="D149" s="108" t="s">
        <v>145</v>
      </c>
      <c r="E149" s="108">
        <v>1</v>
      </c>
      <c r="F149" s="227"/>
      <c r="G149" s="122">
        <f t="shared" si="7"/>
        <v>0</v>
      </c>
      <c r="H149"/>
      <c r="I149"/>
      <c r="J149" s="7"/>
    </row>
    <row r="150" spans="1:10" ht="144.94999999999999" customHeight="1" x14ac:dyDescent="0.25">
      <c r="A150" s="9"/>
      <c r="B150" s="111" t="s">
        <v>41</v>
      </c>
      <c r="C150" s="106" t="s">
        <v>355</v>
      </c>
      <c r="D150" s="108" t="s">
        <v>145</v>
      </c>
      <c r="E150" s="108">
        <v>1</v>
      </c>
      <c r="F150" s="227"/>
      <c r="G150" s="122">
        <f t="shared" si="7"/>
        <v>0</v>
      </c>
      <c r="H150"/>
      <c r="I150"/>
      <c r="J150" s="7"/>
    </row>
    <row r="151" spans="1:10" ht="90" customHeight="1" x14ac:dyDescent="0.25">
      <c r="A151" s="9"/>
      <c r="B151" s="191" t="s">
        <v>42</v>
      </c>
      <c r="C151" s="106" t="s">
        <v>357</v>
      </c>
      <c r="D151" s="108" t="s">
        <v>145</v>
      </c>
      <c r="E151" s="108">
        <v>1</v>
      </c>
      <c r="F151" s="227"/>
      <c r="G151" s="122">
        <f t="shared" si="7"/>
        <v>0</v>
      </c>
      <c r="H151"/>
      <c r="I151"/>
      <c r="J151" s="7"/>
    </row>
    <row r="152" spans="1:10" ht="89.1" customHeight="1" x14ac:dyDescent="0.25">
      <c r="A152" s="9"/>
      <c r="B152" s="111" t="s">
        <v>43</v>
      </c>
      <c r="C152" s="106" t="s">
        <v>358</v>
      </c>
      <c r="D152" s="108" t="s">
        <v>145</v>
      </c>
      <c r="E152" s="108">
        <v>1</v>
      </c>
      <c r="F152" s="227"/>
      <c r="G152" s="122">
        <f t="shared" si="7"/>
        <v>0</v>
      </c>
      <c r="H152"/>
      <c r="I152"/>
      <c r="J152" s="7"/>
    </row>
    <row r="153" spans="1:10" ht="63" customHeight="1" x14ac:dyDescent="0.25">
      <c r="A153" s="9"/>
      <c r="B153" s="111" t="s">
        <v>54</v>
      </c>
      <c r="C153" s="106" t="s">
        <v>359</v>
      </c>
      <c r="D153" s="108" t="s">
        <v>145</v>
      </c>
      <c r="E153" s="108">
        <v>1</v>
      </c>
      <c r="F153" s="227"/>
      <c r="G153" s="122">
        <f t="shared" si="7"/>
        <v>0</v>
      </c>
      <c r="H153"/>
      <c r="I153"/>
      <c r="J153" s="7"/>
    </row>
    <row r="154" spans="1:10" ht="156.94999999999999" customHeight="1" x14ac:dyDescent="0.25">
      <c r="A154" s="9"/>
      <c r="B154" s="111" t="s">
        <v>164</v>
      </c>
      <c r="C154" s="106" t="s">
        <v>360</v>
      </c>
      <c r="D154" s="108" t="s">
        <v>145</v>
      </c>
      <c r="E154" s="108">
        <v>1</v>
      </c>
      <c r="F154" s="227"/>
      <c r="G154" s="122">
        <f t="shared" si="7"/>
        <v>0</v>
      </c>
      <c r="H154"/>
      <c r="I154"/>
      <c r="J154" s="7"/>
    </row>
    <row r="155" spans="1:10" ht="78" customHeight="1" x14ac:dyDescent="0.25">
      <c r="A155" s="9"/>
      <c r="B155" s="111" t="s">
        <v>167</v>
      </c>
      <c r="C155" s="106" t="s">
        <v>361</v>
      </c>
      <c r="D155" s="108" t="s">
        <v>145</v>
      </c>
      <c r="E155" s="108">
        <v>1</v>
      </c>
      <c r="F155" s="227"/>
      <c r="G155" s="122">
        <f t="shared" si="7"/>
        <v>0</v>
      </c>
      <c r="H155"/>
      <c r="I155"/>
      <c r="J155" s="7"/>
    </row>
    <row r="156" spans="1:10" ht="126.95" customHeight="1" x14ac:dyDescent="0.25">
      <c r="A156" s="9"/>
      <c r="B156" s="111" t="s">
        <v>235</v>
      </c>
      <c r="C156" s="106" t="s">
        <v>377</v>
      </c>
      <c r="D156" s="108" t="s">
        <v>145</v>
      </c>
      <c r="E156" s="108">
        <v>1</v>
      </c>
      <c r="F156" s="227"/>
      <c r="G156" s="122">
        <f t="shared" si="7"/>
        <v>0</v>
      </c>
      <c r="H156"/>
      <c r="I156"/>
      <c r="J156" s="7"/>
    </row>
    <row r="157" spans="1:10" ht="45.95" customHeight="1" x14ac:dyDescent="0.25">
      <c r="A157" s="9"/>
      <c r="B157" s="111" t="s">
        <v>203</v>
      </c>
      <c r="C157" s="106" t="s">
        <v>363</v>
      </c>
      <c r="D157" s="108" t="s">
        <v>145</v>
      </c>
      <c r="E157" s="108">
        <v>1</v>
      </c>
      <c r="F157" s="227"/>
      <c r="G157" s="122">
        <f t="shared" si="7"/>
        <v>0</v>
      </c>
      <c r="H157"/>
      <c r="I157"/>
      <c r="J157" s="7"/>
    </row>
    <row r="158" spans="1:10" x14ac:dyDescent="0.25">
      <c r="A158" s="9"/>
      <c r="B158" s="9"/>
      <c r="C158" s="9"/>
      <c r="D158" s="4"/>
      <c r="E158" s="4"/>
      <c r="F158" s="120"/>
      <c r="G158" s="109"/>
      <c r="H158"/>
      <c r="I158"/>
      <c r="J158" s="7"/>
    </row>
    <row r="159" spans="1:10" x14ac:dyDescent="0.25">
      <c r="A159" s="9"/>
      <c r="B159" s="9"/>
      <c r="C159" s="9"/>
      <c r="D159" s="4"/>
      <c r="E159" s="4"/>
      <c r="F159" s="120"/>
      <c r="G159" s="109"/>
      <c r="H159"/>
      <c r="I159"/>
      <c r="J159" s="7"/>
    </row>
    <row r="160" spans="1:10" x14ac:dyDescent="0.25">
      <c r="A160" s="9"/>
      <c r="B160" s="9"/>
      <c r="C160" s="9"/>
      <c r="D160" s="4"/>
      <c r="E160" s="4"/>
      <c r="F160" s="120"/>
      <c r="G160" s="109"/>
      <c r="H160"/>
      <c r="I160"/>
      <c r="J160" s="7"/>
    </row>
    <row r="161" spans="1:10" x14ac:dyDescent="0.25">
      <c r="A161" s="9"/>
      <c r="B161" s="9"/>
      <c r="C161" s="9"/>
      <c r="D161" s="4"/>
      <c r="E161" s="4"/>
      <c r="F161" s="120"/>
      <c r="G161" s="109"/>
      <c r="H161"/>
      <c r="I161"/>
      <c r="J161" s="7"/>
    </row>
    <row r="162" spans="1:10" x14ac:dyDescent="0.25">
      <c r="A162" s="9"/>
      <c r="B162" s="9"/>
      <c r="C162" s="9"/>
      <c r="D162" s="4"/>
      <c r="E162" s="4"/>
      <c r="F162" s="120"/>
      <c r="G162" s="109"/>
      <c r="H162"/>
      <c r="I162"/>
      <c r="J162" s="7"/>
    </row>
    <row r="163" spans="1:10" x14ac:dyDescent="0.25">
      <c r="A163" s="9"/>
      <c r="B163" s="9"/>
      <c r="C163" s="9"/>
      <c r="D163" s="4"/>
      <c r="E163" s="4"/>
      <c r="F163" s="120"/>
      <c r="G163" s="109"/>
      <c r="H163"/>
      <c r="I163"/>
      <c r="J163" s="7"/>
    </row>
    <row r="164" spans="1:10" x14ac:dyDescent="0.25">
      <c r="A164" s="9"/>
      <c r="B164" s="9"/>
      <c r="C164" s="9"/>
      <c r="D164" s="4"/>
      <c r="E164" s="4"/>
      <c r="F164" s="120"/>
      <c r="G164" s="109"/>
      <c r="H164"/>
      <c r="I164"/>
      <c r="J164" s="7"/>
    </row>
    <row r="165" spans="1:10" x14ac:dyDescent="0.25">
      <c r="A165" s="9"/>
      <c r="B165" s="9"/>
      <c r="C165" s="9"/>
      <c r="D165" s="4"/>
      <c r="E165" s="4"/>
      <c r="F165" s="120"/>
      <c r="G165" s="109"/>
      <c r="H165"/>
      <c r="I165"/>
      <c r="J165" s="7"/>
    </row>
    <row r="166" spans="1:10" x14ac:dyDescent="0.25">
      <c r="A166" s="9"/>
      <c r="B166" s="9"/>
      <c r="C166" s="9"/>
      <c r="D166" s="4"/>
      <c r="E166" s="4"/>
      <c r="F166" s="120"/>
      <c r="G166" s="109"/>
      <c r="H166"/>
      <c r="I166"/>
      <c r="J166" s="7"/>
    </row>
    <row r="167" spans="1:10" x14ac:dyDescent="0.25">
      <c r="A167" s="9"/>
      <c r="B167" s="9"/>
      <c r="C167" s="9"/>
      <c r="D167" s="4"/>
      <c r="E167" s="4"/>
      <c r="F167" s="120"/>
      <c r="G167" s="109"/>
      <c r="H167"/>
      <c r="I167"/>
      <c r="J167" s="7"/>
    </row>
    <row r="168" spans="1:10" x14ac:dyDescent="0.25">
      <c r="A168" s="9"/>
      <c r="B168" s="9"/>
      <c r="C168" s="9"/>
      <c r="D168" s="4"/>
      <c r="E168" s="4"/>
      <c r="F168" s="120"/>
      <c r="G168" s="109"/>
      <c r="H168"/>
      <c r="I168"/>
      <c r="J168" s="7"/>
    </row>
    <row r="169" spans="1:10" x14ac:dyDescent="0.25">
      <c r="A169" s="9"/>
      <c r="B169" s="9"/>
      <c r="C169" s="9"/>
      <c r="D169" s="4"/>
      <c r="E169" s="4"/>
      <c r="F169" s="120"/>
      <c r="G169" s="109"/>
      <c r="H169"/>
      <c r="I169"/>
      <c r="J169" s="7"/>
    </row>
    <row r="170" spans="1:10" x14ac:dyDescent="0.25">
      <c r="A170" s="9"/>
      <c r="B170" s="9"/>
      <c r="C170" s="9"/>
      <c r="D170" s="4"/>
      <c r="E170" s="4"/>
      <c r="F170" s="120"/>
      <c r="G170" s="109"/>
      <c r="H170"/>
      <c r="I170"/>
      <c r="J170" s="7"/>
    </row>
    <row r="171" spans="1:10" x14ac:dyDescent="0.25">
      <c r="A171" s="9"/>
      <c r="B171" s="9"/>
      <c r="C171" s="9"/>
      <c r="D171" s="4"/>
      <c r="E171" s="4"/>
      <c r="F171" s="120"/>
      <c r="G171" s="109"/>
      <c r="H171"/>
      <c r="I171"/>
      <c r="J171" s="7"/>
    </row>
    <row r="172" spans="1:10" x14ac:dyDescent="0.25">
      <c r="A172" s="9"/>
      <c r="B172" s="9"/>
      <c r="C172" s="9"/>
      <c r="D172" s="4"/>
      <c r="E172" s="4"/>
      <c r="F172" s="120"/>
      <c r="G172" s="109"/>
      <c r="H172"/>
      <c r="I172"/>
      <c r="J172" s="7"/>
    </row>
    <row r="173" spans="1:10" x14ac:dyDescent="0.25">
      <c r="A173" s="9"/>
      <c r="B173" s="9"/>
      <c r="C173" s="9"/>
      <c r="D173" s="4"/>
      <c r="E173" s="4"/>
      <c r="F173" s="120"/>
      <c r="G173" s="109"/>
      <c r="H173"/>
      <c r="I173"/>
      <c r="J173" s="7"/>
    </row>
    <row r="174" spans="1:10" x14ac:dyDescent="0.25">
      <c r="A174" s="9"/>
      <c r="B174" s="9"/>
      <c r="C174" s="9"/>
      <c r="D174" s="4"/>
      <c r="E174" s="4"/>
      <c r="F174" s="120"/>
      <c r="G174" s="109"/>
      <c r="H174"/>
      <c r="I174"/>
      <c r="J174" s="7"/>
    </row>
    <row r="175" spans="1:10" x14ac:dyDescent="0.25">
      <c r="A175" s="9"/>
      <c r="B175" s="9"/>
      <c r="C175" s="9"/>
      <c r="D175" s="4"/>
      <c r="E175" s="4"/>
      <c r="F175" s="120"/>
      <c r="G175" s="109"/>
      <c r="H175"/>
      <c r="I175"/>
      <c r="J175" s="7"/>
    </row>
    <row r="176" spans="1:10" x14ac:dyDescent="0.25">
      <c r="A176" s="9"/>
      <c r="B176" s="9"/>
      <c r="C176" s="9"/>
      <c r="D176" s="4"/>
      <c r="E176" s="4"/>
      <c r="F176" s="120"/>
      <c r="G176" s="109"/>
      <c r="H176"/>
      <c r="I176"/>
      <c r="J176" s="7"/>
    </row>
    <row r="177" spans="1:10" x14ac:dyDescent="0.25">
      <c r="A177" s="9"/>
      <c r="B177" s="9"/>
      <c r="C177" s="9"/>
      <c r="D177" s="4"/>
      <c r="E177" s="4"/>
      <c r="F177" s="120"/>
      <c r="G177" s="120"/>
      <c r="H177"/>
      <c r="I177"/>
      <c r="J177" s="7"/>
    </row>
    <row r="178" spans="1:10" x14ac:dyDescent="0.25">
      <c r="A178" s="9"/>
      <c r="B178" s="9"/>
      <c r="C178" s="9"/>
      <c r="D178" s="4"/>
      <c r="E178" s="4"/>
      <c r="F178" s="120"/>
      <c r="G178" s="120"/>
      <c r="H178"/>
      <c r="I178"/>
      <c r="J178" s="7"/>
    </row>
    <row r="179" spans="1:10" x14ac:dyDescent="0.25">
      <c r="A179" s="9"/>
      <c r="B179" s="9"/>
      <c r="C179" s="9"/>
      <c r="D179" s="4"/>
      <c r="E179" s="4"/>
      <c r="F179" s="120"/>
      <c r="G179" s="120"/>
      <c r="H179"/>
      <c r="I179"/>
      <c r="J179" s="7"/>
    </row>
    <row r="180" spans="1:10" x14ac:dyDescent="0.25">
      <c r="A180" s="9"/>
      <c r="B180" s="9"/>
      <c r="C180" s="9"/>
      <c r="D180" s="4"/>
      <c r="E180" s="4"/>
      <c r="F180" s="120"/>
      <c r="G180" s="120"/>
      <c r="H180"/>
      <c r="I180"/>
      <c r="J180" s="7"/>
    </row>
    <row r="181" spans="1:10" x14ac:dyDescent="0.25">
      <c r="A181" s="9"/>
      <c r="B181" s="9"/>
      <c r="C181" s="9"/>
      <c r="D181" s="4"/>
      <c r="E181" s="4"/>
      <c r="F181" s="120"/>
      <c r="G181" s="120"/>
      <c r="H181"/>
      <c r="I181"/>
      <c r="J181" s="7"/>
    </row>
    <row r="182" spans="1:10" x14ac:dyDescent="0.25">
      <c r="A182" s="9"/>
      <c r="B182" s="9"/>
      <c r="C182" s="9"/>
      <c r="D182" s="4"/>
      <c r="E182" s="4"/>
      <c r="F182" s="120"/>
      <c r="G182" s="120"/>
      <c r="H182"/>
      <c r="I182"/>
      <c r="J182" s="7"/>
    </row>
    <row r="183" spans="1:10" x14ac:dyDescent="0.25">
      <c r="A183" s="9"/>
      <c r="B183" s="9"/>
      <c r="C183" s="9"/>
      <c r="D183" s="4"/>
      <c r="E183" s="4"/>
      <c r="F183" s="120"/>
      <c r="G183" s="120"/>
      <c r="H183"/>
      <c r="I183"/>
      <c r="J183" s="7"/>
    </row>
    <row r="184" spans="1:10" x14ac:dyDescent="0.25">
      <c r="A184" s="9"/>
      <c r="B184" s="9"/>
      <c r="C184" s="9"/>
      <c r="D184" s="4"/>
      <c r="E184" s="4"/>
      <c r="F184" s="120"/>
      <c r="G184" s="120"/>
      <c r="H184"/>
      <c r="I184"/>
      <c r="J184" s="7"/>
    </row>
    <row r="185" spans="1:10" x14ac:dyDescent="0.25">
      <c r="A185" s="9"/>
      <c r="B185" s="9"/>
      <c r="C185" s="9"/>
      <c r="D185" s="4"/>
      <c r="E185" s="4"/>
      <c r="F185" s="120"/>
      <c r="G185" s="120"/>
      <c r="H185"/>
      <c r="I185"/>
      <c r="J185" s="7"/>
    </row>
    <row r="186" spans="1:10" x14ac:dyDescent="0.25">
      <c r="A186" s="9"/>
      <c r="B186" s="9"/>
      <c r="C186" s="9"/>
      <c r="D186" s="4"/>
      <c r="E186" s="4"/>
      <c r="F186" s="120"/>
      <c r="G186" s="120"/>
      <c r="H186"/>
      <c r="I186"/>
      <c r="J186" s="7"/>
    </row>
    <row r="187" spans="1:10" x14ac:dyDescent="0.25">
      <c r="A187" s="9"/>
      <c r="B187" s="9"/>
      <c r="C187" s="9"/>
      <c r="D187" s="4"/>
      <c r="E187" s="4"/>
      <c r="F187" s="120"/>
      <c r="G187" s="120"/>
      <c r="H187"/>
      <c r="I187"/>
      <c r="J187" s="7"/>
    </row>
    <row r="188" spans="1:10" x14ac:dyDescent="0.25">
      <c r="A188" s="9"/>
      <c r="B188" s="9"/>
      <c r="C188" s="9"/>
      <c r="D188" s="4"/>
      <c r="E188" s="4"/>
      <c r="F188" s="120"/>
      <c r="G188" s="120"/>
      <c r="H188"/>
      <c r="I188"/>
      <c r="J188" s="7"/>
    </row>
    <row r="189" spans="1:10" x14ac:dyDescent="0.25">
      <c r="A189" s="9"/>
      <c r="B189" s="9"/>
      <c r="C189" s="9"/>
      <c r="D189" s="4"/>
      <c r="E189" s="4"/>
      <c r="F189" s="120"/>
      <c r="G189" s="120"/>
      <c r="H189"/>
      <c r="I189"/>
      <c r="J189" s="7"/>
    </row>
    <row r="190" spans="1:10" x14ac:dyDescent="0.25">
      <c r="A190" s="9"/>
      <c r="B190" s="9"/>
      <c r="C190" s="9"/>
      <c r="D190" s="4"/>
      <c r="E190" s="4"/>
      <c r="F190" s="120"/>
      <c r="G190" s="120"/>
      <c r="H190"/>
      <c r="I190"/>
      <c r="J190" s="7"/>
    </row>
    <row r="191" spans="1:10" x14ac:dyDescent="0.25">
      <c r="A191" s="9"/>
      <c r="B191" s="9"/>
      <c r="C191" s="9"/>
      <c r="D191" s="4"/>
      <c r="E191" s="4"/>
      <c r="F191" s="120"/>
      <c r="G191" s="120"/>
      <c r="H191"/>
      <c r="I191"/>
      <c r="J191" s="7"/>
    </row>
    <row r="192" spans="1:10" x14ac:dyDescent="0.25">
      <c r="A192" s="9"/>
      <c r="B192" s="9"/>
      <c r="C192" s="9"/>
      <c r="D192" s="4"/>
      <c r="E192" s="4"/>
      <c r="F192" s="120"/>
      <c r="G192" s="120"/>
      <c r="H192" s="118"/>
      <c r="I192" s="8"/>
    </row>
    <row r="193" spans="1:8" x14ac:dyDescent="0.25">
      <c r="A193" s="9"/>
      <c r="B193" s="9"/>
      <c r="C193" s="9"/>
      <c r="D193" s="4"/>
      <c r="E193" s="4"/>
      <c r="F193" s="120"/>
      <c r="G193" s="120"/>
      <c r="H193" s="7"/>
    </row>
    <row r="194" spans="1:8" x14ac:dyDescent="0.25">
      <c r="A194" s="9"/>
      <c r="B194" s="9"/>
      <c r="C194" s="9"/>
      <c r="D194" s="4"/>
      <c r="E194" s="4"/>
      <c r="F194" s="120"/>
      <c r="G194" s="120"/>
      <c r="H194" s="7"/>
    </row>
    <row r="195" spans="1:8" x14ac:dyDescent="0.25">
      <c r="A195" s="9"/>
      <c r="B195" s="9"/>
      <c r="C195" s="9"/>
      <c r="D195" s="4"/>
      <c r="E195" s="4"/>
      <c r="F195" s="120"/>
      <c r="G195" s="120"/>
      <c r="H195" s="7"/>
    </row>
    <row r="196" spans="1:8" x14ac:dyDescent="0.25">
      <c r="A196" s="9"/>
      <c r="B196" s="9"/>
      <c r="C196" s="9"/>
      <c r="D196" s="4"/>
      <c r="E196" s="4"/>
      <c r="F196" s="120"/>
      <c r="G196" s="120"/>
      <c r="H196" s="7"/>
    </row>
    <row r="197" spans="1:8" x14ac:dyDescent="0.25">
      <c r="A197" s="9"/>
      <c r="B197" s="9"/>
      <c r="C197" s="9"/>
      <c r="D197" s="4"/>
      <c r="E197" s="4"/>
      <c r="F197" s="120"/>
      <c r="G197" s="120"/>
      <c r="H197" s="7"/>
    </row>
    <row r="198" spans="1:8" x14ac:dyDescent="0.25">
      <c r="A198" s="9"/>
      <c r="B198" s="9"/>
      <c r="C198" s="9"/>
      <c r="D198" s="4"/>
      <c r="E198" s="4"/>
      <c r="F198" s="120"/>
      <c r="G198" s="120"/>
      <c r="H198" s="7"/>
    </row>
    <row r="199" spans="1:8" x14ac:dyDescent="0.25">
      <c r="A199" s="9"/>
      <c r="B199" s="9"/>
      <c r="C199" s="9"/>
      <c r="D199" s="4"/>
      <c r="E199" s="4"/>
      <c r="F199" s="120"/>
      <c r="G199" s="120"/>
      <c r="H199" s="7"/>
    </row>
    <row r="200" spans="1:8" x14ac:dyDescent="0.25">
      <c r="A200" s="9"/>
      <c r="B200" s="9"/>
      <c r="C200" s="9"/>
      <c r="D200" s="4"/>
      <c r="E200" s="4"/>
      <c r="F200" s="120"/>
      <c r="G200" s="120"/>
      <c r="H200" s="7"/>
    </row>
    <row r="201" spans="1:8" x14ac:dyDescent="0.25">
      <c r="A201" s="9"/>
      <c r="B201" s="9"/>
      <c r="C201" s="9"/>
      <c r="D201" s="4"/>
      <c r="E201" s="4"/>
      <c r="F201" s="120"/>
      <c r="G201" s="120"/>
      <c r="H201" s="7"/>
    </row>
    <row r="202" spans="1:8" x14ac:dyDescent="0.25">
      <c r="A202" s="9"/>
      <c r="B202" s="9"/>
      <c r="C202" s="9"/>
      <c r="D202" s="4"/>
      <c r="E202" s="4"/>
      <c r="F202" s="120"/>
      <c r="G202" s="120"/>
      <c r="H202" s="7"/>
    </row>
    <row r="203" spans="1:8" x14ac:dyDescent="0.25">
      <c r="A203" s="9"/>
      <c r="B203" s="9"/>
      <c r="C203" s="9"/>
      <c r="D203" s="4"/>
      <c r="E203" s="4"/>
      <c r="F203" s="120"/>
      <c r="G203" s="120"/>
      <c r="H203" s="7"/>
    </row>
    <row r="204" spans="1:8" x14ac:dyDescent="0.25">
      <c r="A204" s="9"/>
      <c r="B204" s="9"/>
      <c r="C204" s="9"/>
      <c r="D204" s="4"/>
      <c r="E204" s="4"/>
      <c r="F204" s="120"/>
      <c r="G204" s="120"/>
      <c r="H204" s="7"/>
    </row>
    <row r="205" spans="1:8" x14ac:dyDescent="0.25">
      <c r="A205" s="9"/>
      <c r="B205" s="9"/>
      <c r="C205" s="9"/>
      <c r="D205" s="4"/>
      <c r="E205" s="4"/>
      <c r="F205" s="120"/>
      <c r="G205" s="120"/>
      <c r="H205" s="7"/>
    </row>
    <row r="206" spans="1:8" x14ac:dyDescent="0.25">
      <c r="A206" s="9"/>
      <c r="B206" s="9"/>
      <c r="C206" s="9"/>
      <c r="D206" s="4"/>
      <c r="E206" s="4"/>
      <c r="F206" s="120"/>
      <c r="G206" s="120"/>
      <c r="H206" s="7"/>
    </row>
    <row r="207" spans="1:8" x14ac:dyDescent="0.25">
      <c r="A207" s="9"/>
      <c r="B207" s="9"/>
      <c r="C207" s="9"/>
      <c r="D207" s="4"/>
      <c r="E207" s="4"/>
      <c r="F207" s="120"/>
      <c r="G207" s="120"/>
      <c r="H207" s="7"/>
    </row>
    <row r="208" spans="1:8" x14ac:dyDescent="0.25">
      <c r="A208" s="9"/>
      <c r="B208" s="9"/>
      <c r="C208" s="9"/>
      <c r="D208" s="4"/>
      <c r="E208" s="4"/>
      <c r="F208" s="120"/>
      <c r="G208" s="120"/>
      <c r="H208" s="7"/>
    </row>
    <row r="209" spans="1:8" x14ac:dyDescent="0.25">
      <c r="A209" s="9"/>
      <c r="B209" s="9"/>
      <c r="C209" s="9"/>
      <c r="D209" s="4"/>
      <c r="E209" s="4"/>
      <c r="F209" s="120"/>
      <c r="G209" s="120"/>
      <c r="H209" s="7"/>
    </row>
    <row r="210" spans="1:8" x14ac:dyDescent="0.25">
      <c r="A210" s="9"/>
      <c r="B210" s="9"/>
      <c r="C210" s="9"/>
      <c r="D210" s="4"/>
      <c r="E210" s="4"/>
      <c r="F210" s="120"/>
      <c r="G210" s="120"/>
      <c r="H210" s="7"/>
    </row>
    <row r="211" spans="1:8" x14ac:dyDescent="0.25">
      <c r="A211" s="9"/>
      <c r="B211" s="9"/>
      <c r="C211" s="9"/>
      <c r="D211" s="4"/>
      <c r="E211" s="4"/>
      <c r="F211" s="120"/>
      <c r="G211" s="120"/>
      <c r="H211" s="7"/>
    </row>
    <row r="212" spans="1:8" x14ac:dyDescent="0.25">
      <c r="A212" s="9"/>
      <c r="B212" s="9"/>
      <c r="C212" s="9"/>
      <c r="D212" s="4"/>
      <c r="E212" s="4"/>
      <c r="F212" s="120"/>
      <c r="G212" s="120"/>
      <c r="H212" s="7"/>
    </row>
    <row r="213" spans="1:8" x14ac:dyDescent="0.25">
      <c r="A213" s="9"/>
      <c r="B213" s="9"/>
      <c r="C213" s="9"/>
      <c r="D213" s="4"/>
      <c r="E213" s="4"/>
      <c r="F213" s="120"/>
      <c r="G213" s="120"/>
      <c r="H213" s="7"/>
    </row>
    <row r="214" spans="1:8" x14ac:dyDescent="0.25">
      <c r="A214" s="9"/>
      <c r="B214" s="9"/>
      <c r="C214" s="9"/>
      <c r="D214" s="4"/>
      <c r="E214" s="4"/>
      <c r="F214" s="120"/>
      <c r="G214" s="120"/>
      <c r="H214" s="7"/>
    </row>
    <row r="215" spans="1:8" x14ac:dyDescent="0.25">
      <c r="A215" s="9"/>
      <c r="B215" s="9"/>
      <c r="C215" s="9"/>
      <c r="D215" s="4"/>
      <c r="E215" s="4"/>
      <c r="F215" s="120"/>
      <c r="G215" s="120"/>
      <c r="H215" s="7"/>
    </row>
    <row r="216" spans="1:8" x14ac:dyDescent="0.25">
      <c r="A216" s="9"/>
      <c r="B216" s="9"/>
      <c r="C216" s="9"/>
      <c r="D216" s="4"/>
      <c r="E216" s="4"/>
      <c r="F216" s="120"/>
      <c r="G216" s="120"/>
      <c r="H216" s="7"/>
    </row>
    <row r="217" spans="1:8" x14ac:dyDescent="0.25">
      <c r="A217" s="9"/>
      <c r="B217" s="9"/>
      <c r="C217" s="9"/>
      <c r="D217" s="4"/>
      <c r="E217" s="4"/>
      <c r="F217" s="120"/>
      <c r="G217" s="120"/>
      <c r="H217" s="7"/>
    </row>
    <row r="218" spans="1:8" x14ac:dyDescent="0.25">
      <c r="A218" s="9"/>
      <c r="B218" s="9"/>
      <c r="C218" s="9"/>
      <c r="D218" s="4"/>
      <c r="E218" s="4"/>
      <c r="F218" s="120"/>
      <c r="G218" s="120"/>
      <c r="H218" s="7"/>
    </row>
    <row r="219" spans="1:8" x14ac:dyDescent="0.25">
      <c r="A219" s="9"/>
      <c r="B219" s="9"/>
      <c r="C219" s="9"/>
      <c r="D219" s="4"/>
      <c r="E219" s="4"/>
      <c r="F219" s="120"/>
      <c r="G219" s="120"/>
      <c r="H219" s="7"/>
    </row>
    <row r="220" spans="1:8" x14ac:dyDescent="0.25">
      <c r="A220" s="9"/>
      <c r="B220" s="9"/>
      <c r="C220" s="9"/>
      <c r="D220" s="4"/>
      <c r="E220" s="4"/>
      <c r="F220" s="120"/>
      <c r="G220" s="120"/>
      <c r="H220" s="7"/>
    </row>
    <row r="221" spans="1:8" x14ac:dyDescent="0.25">
      <c r="A221" s="9"/>
      <c r="B221" s="9"/>
      <c r="C221" s="9"/>
      <c r="D221" s="4"/>
      <c r="E221" s="4"/>
      <c r="F221" s="120"/>
      <c r="G221" s="120"/>
      <c r="H221" s="7"/>
    </row>
    <row r="222" spans="1:8" x14ac:dyDescent="0.25">
      <c r="A222" s="9"/>
      <c r="B222" s="9"/>
      <c r="C222" s="9"/>
      <c r="D222" s="4"/>
      <c r="E222" s="4"/>
      <c r="F222" s="120"/>
      <c r="G222" s="120"/>
      <c r="H222" s="7"/>
    </row>
    <row r="223" spans="1:8" x14ac:dyDescent="0.25">
      <c r="A223" s="9"/>
      <c r="B223" s="9"/>
      <c r="C223" s="9"/>
      <c r="D223" s="4"/>
      <c r="E223" s="4"/>
      <c r="F223" s="120"/>
      <c r="G223" s="120"/>
      <c r="H223" s="7"/>
    </row>
    <row r="224" spans="1:8" x14ac:dyDescent="0.25">
      <c r="A224" s="9"/>
      <c r="B224" s="9"/>
      <c r="C224" s="9"/>
      <c r="D224" s="4"/>
      <c r="E224" s="4"/>
      <c r="F224" s="120"/>
      <c r="G224" s="120"/>
      <c r="H224" s="7"/>
    </row>
    <row r="225" spans="1:8" x14ac:dyDescent="0.25">
      <c r="A225" s="9"/>
      <c r="B225" s="9"/>
      <c r="C225" s="9"/>
      <c r="D225" s="4"/>
      <c r="E225" s="4"/>
      <c r="F225" s="120"/>
      <c r="G225" s="120"/>
      <c r="H225" s="7"/>
    </row>
    <row r="226" spans="1:8" x14ac:dyDescent="0.25">
      <c r="A226" s="9"/>
      <c r="B226" s="9"/>
      <c r="C226" s="9"/>
      <c r="D226" s="4"/>
      <c r="E226" s="4"/>
      <c r="F226" s="120"/>
      <c r="G226" s="120"/>
      <c r="H226" s="7"/>
    </row>
    <row r="227" spans="1:8" x14ac:dyDescent="0.25">
      <c r="A227" s="9"/>
      <c r="B227" s="9"/>
      <c r="C227" s="9"/>
      <c r="D227" s="4"/>
      <c r="E227" s="4"/>
      <c r="F227" s="120"/>
      <c r="G227" s="120"/>
      <c r="H227" s="7"/>
    </row>
    <row r="228" spans="1:8" x14ac:dyDescent="0.25">
      <c r="A228" s="9"/>
      <c r="B228" s="9"/>
      <c r="C228" s="9"/>
      <c r="D228" s="4"/>
      <c r="E228" s="4"/>
      <c r="F228" s="120"/>
      <c r="G228" s="120"/>
      <c r="H228" s="7"/>
    </row>
    <row r="229" spans="1:8" x14ac:dyDescent="0.25">
      <c r="A229" s="9"/>
      <c r="B229" s="9"/>
      <c r="C229" s="9"/>
      <c r="D229" s="4"/>
      <c r="E229" s="4"/>
      <c r="F229" s="120"/>
      <c r="G229" s="120"/>
      <c r="H229" s="7"/>
    </row>
    <row r="230" spans="1:8" x14ac:dyDescent="0.25">
      <c r="A230" s="9"/>
      <c r="B230" s="9"/>
      <c r="C230" s="9"/>
      <c r="D230" s="4"/>
      <c r="E230" s="4"/>
      <c r="F230" s="120"/>
      <c r="G230" s="120"/>
      <c r="H230" s="7"/>
    </row>
    <row r="231" spans="1:8" x14ac:dyDescent="0.25">
      <c r="A231" s="9"/>
      <c r="B231" s="9"/>
      <c r="C231" s="9"/>
      <c r="D231" s="4"/>
      <c r="E231" s="4"/>
      <c r="F231" s="120"/>
      <c r="G231" s="120"/>
      <c r="H231" s="7"/>
    </row>
    <row r="232" spans="1:8" x14ac:dyDescent="0.25">
      <c r="A232" s="9"/>
      <c r="B232" s="9"/>
      <c r="C232" s="9"/>
      <c r="D232" s="4"/>
      <c r="E232" s="4"/>
      <c r="F232" s="120"/>
      <c r="G232" s="120"/>
      <c r="H232" s="7"/>
    </row>
    <row r="233" spans="1:8" x14ac:dyDescent="0.25">
      <c r="A233" s="9"/>
      <c r="B233" s="9"/>
      <c r="C233" s="9"/>
      <c r="D233" s="4"/>
      <c r="E233" s="4"/>
      <c r="F233" s="120"/>
      <c r="G233" s="120"/>
      <c r="H233" s="7"/>
    </row>
    <row r="234" spans="1:8" x14ac:dyDescent="0.25">
      <c r="A234" s="9"/>
      <c r="B234" s="9"/>
      <c r="C234" s="9"/>
      <c r="D234" s="4"/>
      <c r="E234" s="4"/>
      <c r="F234" s="120"/>
      <c r="G234" s="120"/>
      <c r="H234" s="7"/>
    </row>
    <row r="235" spans="1:8" x14ac:dyDescent="0.25">
      <c r="A235" s="9"/>
      <c r="B235" s="9"/>
      <c r="C235" s="9"/>
      <c r="D235" s="4"/>
      <c r="E235" s="4"/>
      <c r="F235" s="120"/>
      <c r="G235" s="120"/>
      <c r="H235" s="7"/>
    </row>
    <row r="236" spans="1:8" x14ac:dyDescent="0.25">
      <c r="A236" s="9"/>
      <c r="B236" s="9"/>
      <c r="C236" s="9"/>
      <c r="D236" s="4"/>
      <c r="E236" s="4"/>
      <c r="F236" s="120"/>
      <c r="G236" s="120"/>
      <c r="H236" s="7"/>
    </row>
    <row r="237" spans="1:8" x14ac:dyDescent="0.25">
      <c r="A237" s="9"/>
      <c r="B237" s="9"/>
      <c r="C237" s="9"/>
      <c r="D237" s="4"/>
      <c r="E237" s="4"/>
      <c r="F237" s="120"/>
      <c r="G237" s="120"/>
      <c r="H237" s="7"/>
    </row>
    <row r="238" spans="1:8" x14ac:dyDescent="0.25">
      <c r="A238" s="9"/>
      <c r="B238" s="9"/>
      <c r="C238" s="9"/>
      <c r="D238" s="4"/>
      <c r="E238" s="4"/>
      <c r="F238" s="120"/>
      <c r="G238" s="120"/>
      <c r="H238" s="7"/>
    </row>
    <row r="239" spans="1:8" x14ac:dyDescent="0.25">
      <c r="A239" s="9"/>
      <c r="B239" s="9"/>
      <c r="C239" s="9"/>
      <c r="D239" s="4"/>
      <c r="E239" s="4"/>
      <c r="F239" s="120"/>
      <c r="G239" s="120"/>
      <c r="H239" s="7"/>
    </row>
    <row r="240" spans="1:8" x14ac:dyDescent="0.25">
      <c r="A240" s="9"/>
      <c r="B240" s="9"/>
      <c r="C240" s="9"/>
      <c r="D240" s="4"/>
      <c r="E240" s="4"/>
      <c r="F240" s="120"/>
      <c r="G240" s="120"/>
      <c r="H240" s="7"/>
    </row>
    <row r="241" spans="1:8" x14ac:dyDescent="0.25">
      <c r="A241" s="9"/>
      <c r="B241" s="9"/>
      <c r="C241" s="9"/>
      <c r="D241" s="4"/>
      <c r="E241" s="4"/>
      <c r="F241" s="120"/>
      <c r="G241" s="120"/>
      <c r="H241" s="7"/>
    </row>
    <row r="242" spans="1:8" x14ac:dyDescent="0.25">
      <c r="A242" s="9"/>
      <c r="B242" s="9"/>
      <c r="C242" s="9"/>
      <c r="D242" s="4"/>
      <c r="E242" s="4"/>
      <c r="F242" s="120"/>
      <c r="G242" s="120"/>
      <c r="H242" s="7"/>
    </row>
    <row r="243" spans="1:8" x14ac:dyDescent="0.25">
      <c r="A243" s="9"/>
      <c r="B243" s="9"/>
      <c r="C243" s="9"/>
      <c r="D243" s="4"/>
      <c r="E243" s="4"/>
      <c r="F243" s="120"/>
      <c r="G243" s="120"/>
      <c r="H243" s="7"/>
    </row>
    <row r="244" spans="1:8" x14ac:dyDescent="0.25">
      <c r="A244" s="9"/>
      <c r="B244" s="9"/>
      <c r="C244" s="9"/>
      <c r="D244" s="4"/>
      <c r="E244" s="4"/>
      <c r="F244" s="120"/>
      <c r="G244" s="120"/>
      <c r="H244" s="7"/>
    </row>
    <row r="245" spans="1:8" x14ac:dyDescent="0.25">
      <c r="A245" s="9"/>
      <c r="B245" s="9"/>
      <c r="C245" s="9"/>
      <c r="D245" s="4"/>
      <c r="E245" s="4"/>
      <c r="F245" s="120"/>
      <c r="G245" s="120"/>
      <c r="H245" s="7"/>
    </row>
    <row r="246" spans="1:8" x14ac:dyDescent="0.25">
      <c r="A246" s="9"/>
      <c r="B246" s="9"/>
      <c r="C246" s="9"/>
      <c r="D246" s="4"/>
      <c r="E246" s="4"/>
      <c r="F246" s="120"/>
      <c r="G246" s="120"/>
      <c r="H246" s="7"/>
    </row>
    <row r="247" spans="1:8" x14ac:dyDescent="0.25">
      <c r="A247" s="9"/>
      <c r="B247" s="9"/>
      <c r="C247" s="9"/>
      <c r="D247" s="4"/>
      <c r="E247" s="4"/>
      <c r="F247" s="120"/>
      <c r="G247" s="120"/>
      <c r="H247" s="7"/>
    </row>
    <row r="248" spans="1:8" x14ac:dyDescent="0.25">
      <c r="A248" s="9"/>
      <c r="B248" s="9"/>
      <c r="C248" s="9"/>
      <c r="D248" s="4"/>
      <c r="E248" s="4"/>
      <c r="F248" s="120"/>
      <c r="G248" s="120"/>
      <c r="H248" s="7"/>
    </row>
    <row r="249" spans="1:8" x14ac:dyDescent="0.25">
      <c r="A249" s="9"/>
      <c r="B249" s="9"/>
      <c r="C249" s="9"/>
      <c r="D249" s="4"/>
      <c r="E249" s="4"/>
      <c r="F249" s="120"/>
      <c r="G249" s="120"/>
      <c r="H249" s="7"/>
    </row>
    <row r="250" spans="1:8" x14ac:dyDescent="0.25">
      <c r="A250" s="9"/>
      <c r="B250" s="9"/>
      <c r="C250" s="9"/>
      <c r="D250" s="4"/>
      <c r="E250" s="4"/>
      <c r="F250" s="120"/>
      <c r="G250" s="120"/>
      <c r="H250" s="7"/>
    </row>
    <row r="251" spans="1:8" x14ac:dyDescent="0.25">
      <c r="A251" s="9"/>
      <c r="B251" s="9"/>
      <c r="C251" s="9"/>
      <c r="D251" s="4"/>
      <c r="E251" s="4"/>
      <c r="F251" s="120"/>
      <c r="G251" s="120"/>
      <c r="H251" s="7"/>
    </row>
    <row r="252" spans="1:8" x14ac:dyDescent="0.25">
      <c r="A252" s="9"/>
      <c r="B252" s="9"/>
      <c r="C252" s="9"/>
      <c r="D252" s="4"/>
      <c r="E252" s="4"/>
      <c r="F252" s="120"/>
      <c r="G252" s="120"/>
      <c r="H252" s="7"/>
    </row>
    <row r="253" spans="1:8" x14ac:dyDescent="0.25">
      <c r="A253" s="9"/>
      <c r="B253" s="9"/>
      <c r="C253" s="9"/>
      <c r="D253" s="4"/>
      <c r="E253" s="4"/>
      <c r="F253" s="120"/>
      <c r="G253" s="120"/>
      <c r="H253" s="7"/>
    </row>
    <row r="254" spans="1:8" x14ac:dyDescent="0.25">
      <c r="A254" s="9"/>
      <c r="B254" s="9"/>
      <c r="C254" s="9"/>
      <c r="D254" s="4"/>
      <c r="E254" s="4"/>
      <c r="F254" s="120"/>
      <c r="G254" s="120"/>
      <c r="H254" s="7"/>
    </row>
    <row r="255" spans="1:8" x14ac:dyDescent="0.25">
      <c r="A255" s="9"/>
      <c r="B255" s="9"/>
      <c r="C255" s="9"/>
      <c r="D255" s="4"/>
      <c r="E255" s="4"/>
      <c r="F255" s="120"/>
      <c r="G255" s="120"/>
      <c r="H255" s="7"/>
    </row>
    <row r="256" spans="1:8" x14ac:dyDescent="0.25">
      <c r="A256" s="9"/>
      <c r="B256" s="9"/>
      <c r="C256" s="9"/>
      <c r="D256" s="4"/>
      <c r="E256" s="4"/>
      <c r="F256" s="120"/>
      <c r="G256" s="120"/>
      <c r="H256" s="7"/>
    </row>
    <row r="257" spans="1:8" x14ac:dyDescent="0.25">
      <c r="A257" s="9"/>
      <c r="B257" s="9"/>
      <c r="C257" s="9"/>
      <c r="D257" s="4"/>
      <c r="E257" s="4"/>
      <c r="F257" s="120"/>
      <c r="G257" s="120"/>
      <c r="H257" s="7"/>
    </row>
    <row r="258" spans="1:8" x14ac:dyDescent="0.25">
      <c r="A258" s="9"/>
      <c r="B258" s="9"/>
      <c r="C258" s="9"/>
      <c r="D258" s="4"/>
      <c r="E258" s="4"/>
      <c r="F258" s="120"/>
      <c r="G258" s="120"/>
      <c r="H258" s="7"/>
    </row>
    <row r="259" spans="1:8" x14ac:dyDescent="0.25">
      <c r="A259" s="9"/>
      <c r="B259" s="9"/>
      <c r="C259" s="9"/>
      <c r="D259" s="4"/>
      <c r="E259" s="4"/>
      <c r="F259" s="120"/>
      <c r="G259" s="120"/>
      <c r="H259" s="7"/>
    </row>
    <row r="260" spans="1:8" x14ac:dyDescent="0.25">
      <c r="A260" s="9"/>
      <c r="B260" s="9"/>
      <c r="C260" s="9"/>
      <c r="D260" s="4"/>
      <c r="E260" s="4"/>
      <c r="F260" s="120"/>
      <c r="G260" s="120"/>
      <c r="H260" s="7"/>
    </row>
    <row r="261" spans="1:8" x14ac:dyDescent="0.25">
      <c r="A261" s="9"/>
      <c r="B261" s="9"/>
      <c r="C261" s="9"/>
      <c r="D261" s="4"/>
      <c r="E261" s="4"/>
      <c r="F261" s="120"/>
      <c r="G261" s="120"/>
      <c r="H261" s="7"/>
    </row>
    <row r="262" spans="1:8" x14ac:dyDescent="0.25">
      <c r="A262" s="9"/>
      <c r="B262" s="9"/>
      <c r="C262" s="9"/>
      <c r="D262" s="4"/>
      <c r="E262" s="4"/>
      <c r="F262" s="120"/>
      <c r="G262" s="120"/>
      <c r="H262" s="7"/>
    </row>
    <row r="263" spans="1:8" x14ac:dyDescent="0.25">
      <c r="A263" s="9"/>
      <c r="B263" s="9"/>
      <c r="C263" s="9"/>
      <c r="D263" s="4"/>
      <c r="E263" s="4"/>
      <c r="F263" s="120"/>
      <c r="G263" s="120"/>
      <c r="H263" s="7"/>
    </row>
    <row r="264" spans="1:8" x14ac:dyDescent="0.25">
      <c r="A264" s="9"/>
      <c r="B264" s="9"/>
      <c r="C264" s="9"/>
      <c r="D264" s="4"/>
      <c r="E264" s="4"/>
      <c r="F264" s="120"/>
      <c r="G264" s="120"/>
      <c r="H264" s="7"/>
    </row>
    <row r="265" spans="1:8" x14ac:dyDescent="0.25">
      <c r="A265" s="9"/>
      <c r="B265" s="9"/>
      <c r="C265" s="9"/>
      <c r="D265" s="4"/>
      <c r="E265" s="4"/>
      <c r="F265" s="120"/>
      <c r="G265" s="120"/>
      <c r="H265" s="7"/>
    </row>
    <row r="266" spans="1:8" x14ac:dyDescent="0.25">
      <c r="A266" s="9"/>
      <c r="B266" s="9"/>
      <c r="C266" s="9"/>
      <c r="D266" s="4"/>
      <c r="E266" s="4"/>
      <c r="F266" s="120"/>
      <c r="G266" s="120"/>
      <c r="H266" s="7"/>
    </row>
    <row r="267" spans="1:8" x14ac:dyDescent="0.25">
      <c r="A267" s="9"/>
      <c r="B267" s="9"/>
      <c r="C267" s="9"/>
      <c r="D267" s="4"/>
      <c r="E267" s="4"/>
      <c r="F267" s="120"/>
      <c r="G267" s="120"/>
      <c r="H267" s="7"/>
    </row>
    <row r="268" spans="1:8" x14ac:dyDescent="0.25">
      <c r="A268" s="9"/>
      <c r="B268" s="9"/>
      <c r="C268" s="9"/>
      <c r="D268" s="4"/>
      <c r="E268" s="4"/>
      <c r="F268" s="120"/>
      <c r="G268" s="120"/>
      <c r="H268" s="7"/>
    </row>
    <row r="269" spans="1:8" x14ac:dyDescent="0.25">
      <c r="A269" s="9"/>
      <c r="B269" s="9"/>
      <c r="C269" s="9"/>
      <c r="D269" s="4"/>
      <c r="E269" s="4"/>
      <c r="F269" s="120"/>
      <c r="G269" s="120"/>
      <c r="H269" s="7"/>
    </row>
    <row r="270" spans="1:8" x14ac:dyDescent="0.25">
      <c r="A270" s="9"/>
      <c r="B270" s="9"/>
      <c r="C270" s="9"/>
      <c r="D270" s="4"/>
      <c r="E270" s="4"/>
      <c r="F270" s="120"/>
      <c r="G270" s="120"/>
      <c r="H270" s="7"/>
    </row>
    <row r="271" spans="1:8" x14ac:dyDescent="0.25">
      <c r="A271" s="9"/>
      <c r="B271" s="9"/>
      <c r="C271" s="9"/>
      <c r="D271" s="4"/>
      <c r="E271" s="4"/>
      <c r="F271" s="120"/>
      <c r="G271" s="120"/>
      <c r="H271" s="7"/>
    </row>
    <row r="272" spans="1:8" x14ac:dyDescent="0.25">
      <c r="A272" s="9"/>
      <c r="B272" s="9"/>
      <c r="C272" s="9"/>
      <c r="D272" s="4"/>
      <c r="E272" s="4"/>
      <c r="F272" s="120"/>
      <c r="G272" s="120"/>
      <c r="H272" s="7"/>
    </row>
    <row r="273" spans="1:8" x14ac:dyDescent="0.25">
      <c r="A273" s="9"/>
      <c r="B273" s="9"/>
      <c r="C273" s="9"/>
      <c r="D273" s="4"/>
      <c r="E273" s="4"/>
      <c r="F273" s="120"/>
      <c r="G273" s="120"/>
      <c r="H273" s="7"/>
    </row>
    <row r="274" spans="1:8" x14ac:dyDescent="0.25">
      <c r="A274" s="9"/>
      <c r="B274" s="9"/>
      <c r="C274" s="9"/>
      <c r="D274" s="4"/>
      <c r="E274" s="4"/>
      <c r="F274" s="120"/>
      <c r="G274" s="120"/>
      <c r="H274" s="7"/>
    </row>
    <row r="275" spans="1:8" x14ac:dyDescent="0.25">
      <c r="A275" s="9"/>
      <c r="B275" s="9"/>
      <c r="C275" s="9"/>
      <c r="D275" s="4"/>
      <c r="E275" s="4"/>
      <c r="F275" s="120"/>
      <c r="G275" s="120"/>
      <c r="H275" s="7"/>
    </row>
    <row r="276" spans="1:8" x14ac:dyDescent="0.25">
      <c r="A276" s="9"/>
      <c r="B276" s="9"/>
      <c r="C276" s="9"/>
      <c r="D276" s="4"/>
      <c r="E276" s="4"/>
      <c r="F276" s="120"/>
      <c r="G276" s="120"/>
      <c r="H276" s="7"/>
    </row>
    <row r="277" spans="1:8" x14ac:dyDescent="0.25">
      <c r="A277" s="9"/>
      <c r="B277" s="9"/>
      <c r="C277" s="9"/>
      <c r="D277" s="4"/>
      <c r="E277" s="4"/>
      <c r="F277" s="120"/>
      <c r="G277" s="120"/>
      <c r="H277" s="7"/>
    </row>
    <row r="278" spans="1:8" x14ac:dyDescent="0.25">
      <c r="A278" s="9"/>
      <c r="B278" s="9"/>
      <c r="C278" s="9"/>
      <c r="D278" s="4"/>
      <c r="E278" s="4"/>
      <c r="F278" s="120"/>
      <c r="G278" s="120"/>
      <c r="H278" s="7"/>
    </row>
    <row r="279" spans="1:8" x14ac:dyDescent="0.25">
      <c r="A279" s="9"/>
      <c r="B279" s="9"/>
      <c r="C279" s="9"/>
      <c r="D279" s="4"/>
      <c r="E279" s="4"/>
      <c r="F279" s="120"/>
      <c r="G279" s="120"/>
      <c r="H279" s="7"/>
    </row>
    <row r="280" spans="1:8" x14ac:dyDescent="0.25">
      <c r="A280" s="9"/>
      <c r="B280" s="9"/>
      <c r="C280" s="9"/>
      <c r="D280" s="4"/>
      <c r="E280" s="4"/>
      <c r="F280" s="120"/>
      <c r="G280" s="120"/>
      <c r="H280" s="7"/>
    </row>
    <row r="281" spans="1:8" x14ac:dyDescent="0.25">
      <c r="A281" s="9"/>
      <c r="B281" s="9"/>
      <c r="C281" s="9"/>
      <c r="D281" s="4"/>
      <c r="E281" s="4"/>
      <c r="F281" s="120"/>
      <c r="G281" s="120"/>
      <c r="H281" s="7"/>
    </row>
    <row r="282" spans="1:8" x14ac:dyDescent="0.25">
      <c r="A282" s="9"/>
      <c r="B282" s="9"/>
      <c r="C282" s="9"/>
      <c r="D282" s="4"/>
      <c r="E282" s="4"/>
      <c r="F282" s="120"/>
      <c r="G282" s="120"/>
      <c r="H282" s="7"/>
    </row>
    <row r="283" spans="1:8" x14ac:dyDescent="0.25">
      <c r="A283" s="9"/>
      <c r="B283" s="9"/>
      <c r="C283" s="9"/>
      <c r="D283" s="4"/>
      <c r="E283" s="4"/>
      <c r="F283" s="120"/>
      <c r="G283" s="120"/>
      <c r="H283" s="7"/>
    </row>
    <row r="284" spans="1:8" x14ac:dyDescent="0.25">
      <c r="A284" s="9"/>
      <c r="B284" s="9"/>
      <c r="C284" s="9"/>
      <c r="D284" s="4"/>
      <c r="E284" s="4"/>
      <c r="F284" s="120"/>
      <c r="G284" s="120"/>
      <c r="H284" s="7"/>
    </row>
    <row r="285" spans="1:8" x14ac:dyDescent="0.25">
      <c r="A285" s="9"/>
      <c r="B285" s="9"/>
      <c r="C285" s="9"/>
      <c r="D285" s="4"/>
      <c r="E285" s="4"/>
      <c r="F285" s="120"/>
      <c r="G285" s="120"/>
      <c r="H285" s="7"/>
    </row>
    <row r="286" spans="1:8" x14ac:dyDescent="0.25">
      <c r="A286" s="9"/>
      <c r="B286" s="9"/>
      <c r="C286" s="9"/>
      <c r="D286" s="4"/>
      <c r="E286" s="4"/>
      <c r="F286" s="120"/>
      <c r="G286" s="120"/>
      <c r="H286" s="7"/>
    </row>
    <row r="287" spans="1:8" x14ac:dyDescent="0.25">
      <c r="A287" s="9"/>
      <c r="B287" s="9"/>
      <c r="C287" s="9"/>
      <c r="D287" s="4"/>
      <c r="E287" s="4"/>
      <c r="F287" s="120"/>
      <c r="G287" s="120"/>
      <c r="H287" s="7"/>
    </row>
    <row r="288" spans="1:8" x14ac:dyDescent="0.25">
      <c r="A288" s="9"/>
      <c r="B288" s="9"/>
      <c r="C288" s="9"/>
      <c r="D288" s="4"/>
      <c r="E288" s="4"/>
      <c r="F288" s="120"/>
      <c r="G288" s="120"/>
      <c r="H288" s="7"/>
    </row>
    <row r="289" spans="1:8" x14ac:dyDescent="0.25">
      <c r="A289" s="9"/>
      <c r="B289" s="9"/>
      <c r="C289" s="9"/>
      <c r="D289" s="4"/>
      <c r="E289" s="4"/>
      <c r="F289" s="120"/>
      <c r="G289" s="120"/>
      <c r="H289" s="7"/>
    </row>
    <row r="290" spans="1:8" x14ac:dyDescent="0.25">
      <c r="A290" s="9"/>
      <c r="B290" s="9"/>
      <c r="C290" s="9"/>
      <c r="D290" s="4"/>
      <c r="E290" s="4"/>
      <c r="F290" s="120"/>
      <c r="G290" s="120"/>
      <c r="H290" s="7"/>
    </row>
    <row r="291" spans="1:8" x14ac:dyDescent="0.25">
      <c r="A291" s="9"/>
      <c r="B291" s="9"/>
      <c r="C291" s="9"/>
      <c r="D291" s="4"/>
      <c r="E291" s="4"/>
      <c r="F291" s="120"/>
      <c r="G291" s="120"/>
      <c r="H291" s="7"/>
    </row>
    <row r="292" spans="1:8" x14ac:dyDescent="0.25">
      <c r="A292" s="9"/>
      <c r="B292" s="9"/>
      <c r="C292" s="9"/>
      <c r="D292" s="4"/>
      <c r="E292" s="4"/>
      <c r="F292" s="120"/>
      <c r="G292" s="120"/>
      <c r="H292" s="7"/>
    </row>
    <row r="293" spans="1:8" x14ac:dyDescent="0.25">
      <c r="A293" s="9"/>
      <c r="B293" s="9"/>
      <c r="C293" s="9"/>
      <c r="D293" s="4"/>
      <c r="E293" s="4"/>
      <c r="F293" s="120"/>
      <c r="G293" s="120"/>
      <c r="H293" s="7"/>
    </row>
    <row r="294" spans="1:8" x14ac:dyDescent="0.25">
      <c r="A294" s="9"/>
      <c r="B294" s="9"/>
      <c r="C294" s="9"/>
      <c r="D294" s="4"/>
      <c r="E294" s="4"/>
      <c r="F294" s="120"/>
      <c r="G294" s="120"/>
      <c r="H294" s="7"/>
    </row>
    <row r="295" spans="1:8" x14ac:dyDescent="0.25">
      <c r="A295" s="9"/>
      <c r="B295" s="9"/>
      <c r="C295" s="9"/>
      <c r="D295" s="4"/>
      <c r="E295" s="4"/>
      <c r="F295" s="120"/>
      <c r="G295" s="120"/>
      <c r="H295" s="7"/>
    </row>
    <row r="296" spans="1:8" x14ac:dyDescent="0.25">
      <c r="A296" s="9"/>
      <c r="B296" s="9"/>
      <c r="C296" s="9"/>
      <c r="D296" s="4"/>
      <c r="E296" s="4"/>
      <c r="F296" s="120"/>
      <c r="G296" s="120"/>
      <c r="H296" s="7"/>
    </row>
    <row r="297" spans="1:8" x14ac:dyDescent="0.25">
      <c r="A297" s="9"/>
      <c r="B297" s="9"/>
      <c r="C297" s="9"/>
      <c r="D297" s="4"/>
      <c r="E297" s="4"/>
      <c r="F297" s="120"/>
      <c r="G297" s="120"/>
      <c r="H297" s="7"/>
    </row>
    <row r="298" spans="1:8" x14ac:dyDescent="0.25">
      <c r="A298" s="9"/>
      <c r="B298" s="9"/>
      <c r="C298" s="9"/>
      <c r="D298" s="4"/>
      <c r="E298" s="4"/>
      <c r="F298" s="120"/>
      <c r="G298" s="120"/>
      <c r="H298" s="7"/>
    </row>
    <row r="299" spans="1:8" x14ac:dyDescent="0.25">
      <c r="A299" s="9"/>
      <c r="B299" s="9"/>
      <c r="C299" s="9"/>
      <c r="D299" s="4"/>
      <c r="E299" s="4"/>
      <c r="F299" s="120"/>
      <c r="G299" s="120"/>
      <c r="H299" s="7"/>
    </row>
    <row r="300" spans="1:8" x14ac:dyDescent="0.25">
      <c r="A300" s="9"/>
      <c r="B300" s="9"/>
      <c r="C300" s="9"/>
      <c r="D300" s="4"/>
      <c r="E300" s="4"/>
      <c r="F300" s="120"/>
      <c r="G300" s="120"/>
      <c r="H300" s="7"/>
    </row>
    <row r="301" spans="1:8" x14ac:dyDescent="0.25">
      <c r="A301" s="9"/>
      <c r="B301" s="9"/>
      <c r="C301" s="9"/>
      <c r="D301" s="4"/>
      <c r="E301" s="4"/>
      <c r="F301" s="120"/>
      <c r="G301" s="120"/>
      <c r="H301" s="7"/>
    </row>
    <row r="302" spans="1:8" x14ac:dyDescent="0.25">
      <c r="A302" s="9"/>
      <c r="B302" s="9"/>
      <c r="C302" s="9"/>
      <c r="D302" s="4"/>
      <c r="E302" s="4"/>
      <c r="F302" s="120"/>
      <c r="G302" s="120"/>
      <c r="H302" s="7"/>
    </row>
    <row r="303" spans="1:8" x14ac:dyDescent="0.25">
      <c r="A303" s="9"/>
      <c r="B303" s="9"/>
      <c r="C303" s="9"/>
      <c r="D303" s="4"/>
      <c r="E303" s="4"/>
      <c r="F303" s="120"/>
      <c r="G303" s="120"/>
      <c r="H303" s="7"/>
    </row>
    <row r="304" spans="1:8" x14ac:dyDescent="0.25">
      <c r="A304" s="9"/>
      <c r="B304" s="9"/>
      <c r="C304" s="9"/>
      <c r="D304" s="4"/>
      <c r="E304" s="4"/>
      <c r="F304" s="120"/>
      <c r="G304" s="120"/>
      <c r="H304" s="7"/>
    </row>
    <row r="305" spans="1:8" x14ac:dyDescent="0.25">
      <c r="A305" s="9"/>
      <c r="B305" s="9"/>
      <c r="C305" s="9"/>
      <c r="D305" s="4"/>
      <c r="E305" s="4"/>
      <c r="F305" s="120"/>
      <c r="G305" s="120"/>
      <c r="H305" s="7"/>
    </row>
    <row r="306" spans="1:8" x14ac:dyDescent="0.25">
      <c r="A306" s="9"/>
      <c r="B306" s="9"/>
      <c r="C306" s="9"/>
      <c r="D306" s="4"/>
      <c r="E306" s="4"/>
      <c r="F306" s="120"/>
      <c r="G306" s="120"/>
      <c r="H306" s="7"/>
    </row>
    <row r="307" spans="1:8" x14ac:dyDescent="0.25">
      <c r="A307" s="9"/>
      <c r="B307" s="9"/>
      <c r="C307" s="9"/>
      <c r="D307" s="4"/>
      <c r="E307" s="4"/>
      <c r="F307" s="120"/>
      <c r="G307" s="120"/>
      <c r="H307" s="7"/>
    </row>
    <row r="308" spans="1:8" x14ac:dyDescent="0.25">
      <c r="A308" s="9"/>
      <c r="B308" s="9"/>
      <c r="C308" s="9"/>
      <c r="D308" s="4"/>
      <c r="E308" s="4"/>
      <c r="F308" s="120"/>
      <c r="G308" s="120"/>
      <c r="H308" s="7"/>
    </row>
    <row r="309" spans="1:8" x14ac:dyDescent="0.25">
      <c r="A309" s="9"/>
      <c r="B309" s="9"/>
      <c r="C309" s="9"/>
      <c r="D309" s="4"/>
      <c r="E309" s="4"/>
      <c r="F309" s="120"/>
      <c r="G309" s="120"/>
      <c r="H309" s="7"/>
    </row>
    <row r="310" spans="1:8" x14ac:dyDescent="0.25">
      <c r="A310" s="9"/>
      <c r="B310" s="9"/>
      <c r="C310" s="9"/>
      <c r="D310" s="4"/>
      <c r="E310" s="4"/>
      <c r="F310" s="120"/>
      <c r="G310" s="120"/>
      <c r="H310" s="7"/>
    </row>
    <row r="311" spans="1:8" x14ac:dyDescent="0.25">
      <c r="A311" s="9"/>
      <c r="B311" s="9"/>
      <c r="C311" s="9"/>
      <c r="D311" s="4"/>
      <c r="E311" s="4"/>
      <c r="F311" s="120"/>
      <c r="G311" s="120"/>
      <c r="H311" s="7"/>
    </row>
    <row r="312" spans="1:8" x14ac:dyDescent="0.25">
      <c r="A312" s="9"/>
      <c r="B312" s="9"/>
      <c r="C312" s="9"/>
      <c r="D312" s="4"/>
      <c r="E312" s="4"/>
      <c r="F312" s="120"/>
      <c r="G312" s="120"/>
      <c r="H312" s="7"/>
    </row>
    <row r="313" spans="1:8" x14ac:dyDescent="0.25">
      <c r="A313" s="9"/>
      <c r="B313" s="9"/>
      <c r="C313" s="9"/>
      <c r="D313" s="4"/>
      <c r="E313" s="4"/>
      <c r="F313" s="120"/>
      <c r="G313" s="120"/>
      <c r="H313" s="7"/>
    </row>
    <row r="314" spans="1:8" x14ac:dyDescent="0.25">
      <c r="A314" s="9"/>
      <c r="B314" s="9"/>
      <c r="C314" s="9"/>
      <c r="D314" s="4"/>
      <c r="E314" s="4"/>
      <c r="F314" s="120"/>
      <c r="G314" s="120"/>
      <c r="H314" s="7"/>
    </row>
    <row r="315" spans="1:8" x14ac:dyDescent="0.25">
      <c r="A315" s="9"/>
      <c r="B315" s="9"/>
      <c r="C315" s="9"/>
      <c r="D315" s="4"/>
      <c r="E315" s="4"/>
      <c r="F315" s="120"/>
      <c r="G315" s="120"/>
      <c r="H315" s="7"/>
    </row>
    <row r="316" spans="1:8" x14ac:dyDescent="0.25">
      <c r="A316" s="9"/>
      <c r="B316" s="9"/>
      <c r="C316" s="9"/>
      <c r="D316" s="4"/>
      <c r="E316" s="4"/>
      <c r="F316" s="120"/>
      <c r="G316" s="120"/>
      <c r="H316" s="7"/>
    </row>
    <row r="317" spans="1:8" x14ac:dyDescent="0.25">
      <c r="A317" s="9"/>
      <c r="B317" s="9"/>
      <c r="C317" s="9"/>
      <c r="D317" s="4"/>
      <c r="E317" s="4"/>
      <c r="F317" s="120"/>
      <c r="G317" s="120"/>
      <c r="H317" s="7"/>
    </row>
    <row r="318" spans="1:8" x14ac:dyDescent="0.25">
      <c r="A318" s="9"/>
      <c r="B318" s="9"/>
      <c r="C318" s="9"/>
      <c r="D318" s="4"/>
      <c r="E318" s="4"/>
      <c r="F318" s="120"/>
      <c r="G318" s="120"/>
      <c r="H318" s="7"/>
    </row>
    <row r="319" spans="1:8" x14ac:dyDescent="0.25">
      <c r="A319" s="9"/>
      <c r="B319" s="9"/>
      <c r="C319" s="9"/>
      <c r="D319" s="4"/>
      <c r="E319" s="4"/>
      <c r="F319" s="120"/>
      <c r="G319" s="120"/>
      <c r="H319" s="7"/>
    </row>
    <row r="320" spans="1:8" x14ac:dyDescent="0.25">
      <c r="A320" s="9"/>
      <c r="B320" s="9"/>
      <c r="C320" s="9"/>
      <c r="D320" s="4"/>
      <c r="E320" s="4"/>
      <c r="F320" s="120"/>
      <c r="G320" s="120"/>
      <c r="H320" s="7"/>
    </row>
    <row r="321" spans="1:8" x14ac:dyDescent="0.25">
      <c r="A321" s="9"/>
      <c r="B321" s="9"/>
      <c r="C321" s="9"/>
      <c r="D321" s="4"/>
      <c r="E321" s="4"/>
      <c r="F321" s="120"/>
      <c r="G321" s="120"/>
      <c r="H321" s="7"/>
    </row>
    <row r="322" spans="1:8" x14ac:dyDescent="0.25">
      <c r="A322" s="9"/>
      <c r="B322" s="9"/>
      <c r="C322" s="9"/>
      <c r="D322" s="4"/>
      <c r="E322" s="4"/>
      <c r="F322" s="120"/>
      <c r="G322" s="120"/>
      <c r="H322" s="7"/>
    </row>
    <row r="323" spans="1:8" x14ac:dyDescent="0.25">
      <c r="A323" s="9"/>
      <c r="B323" s="9"/>
      <c r="C323" s="9"/>
      <c r="D323" s="4"/>
      <c r="E323" s="4"/>
      <c r="F323" s="120"/>
      <c r="G323" s="120"/>
      <c r="H323" s="7"/>
    </row>
    <row r="324" spans="1:8" x14ac:dyDescent="0.25">
      <c r="A324" s="9"/>
      <c r="B324" s="9"/>
      <c r="C324" s="9"/>
      <c r="D324" s="4"/>
      <c r="E324" s="4"/>
      <c r="F324" s="120"/>
      <c r="G324" s="120"/>
      <c r="H324" s="7"/>
    </row>
    <row r="325" spans="1:8" x14ac:dyDescent="0.25">
      <c r="A325" s="9"/>
      <c r="B325" s="9"/>
      <c r="C325" s="9"/>
      <c r="D325" s="4"/>
      <c r="E325" s="4"/>
      <c r="F325" s="120"/>
      <c r="G325" s="120"/>
      <c r="H325" s="7"/>
    </row>
    <row r="326" spans="1:8" x14ac:dyDescent="0.25">
      <c r="A326" s="9"/>
      <c r="B326" s="9"/>
      <c r="C326" s="9"/>
      <c r="D326" s="4"/>
      <c r="E326" s="4"/>
      <c r="F326" s="120"/>
      <c r="G326" s="120"/>
      <c r="H326" s="7"/>
    </row>
    <row r="327" spans="1:8" x14ac:dyDescent="0.25">
      <c r="A327" s="9"/>
      <c r="B327" s="9"/>
      <c r="C327" s="9"/>
      <c r="D327" s="4"/>
      <c r="E327" s="4"/>
      <c r="F327" s="120"/>
      <c r="G327" s="120"/>
      <c r="H327" s="7"/>
    </row>
    <row r="328" spans="1:8" x14ac:dyDescent="0.25">
      <c r="A328" s="9"/>
      <c r="B328" s="9"/>
      <c r="C328" s="9"/>
      <c r="D328" s="4"/>
      <c r="E328" s="4"/>
      <c r="F328" s="120"/>
      <c r="G328" s="120"/>
      <c r="H328" s="7"/>
    </row>
    <row r="329" spans="1:8" x14ac:dyDescent="0.25">
      <c r="A329" s="9"/>
      <c r="B329" s="9"/>
      <c r="C329" s="9"/>
      <c r="D329" s="4"/>
      <c r="E329" s="4"/>
      <c r="F329" s="120"/>
      <c r="G329" s="120"/>
      <c r="H329" s="7"/>
    </row>
    <row r="330" spans="1:8" x14ac:dyDescent="0.25">
      <c r="A330" s="9"/>
      <c r="B330" s="9"/>
      <c r="C330" s="9"/>
      <c r="D330" s="4"/>
      <c r="E330" s="4"/>
      <c r="F330" s="120"/>
      <c r="G330" s="120"/>
      <c r="H330" s="7"/>
    </row>
    <row r="331" spans="1:8" x14ac:dyDescent="0.25">
      <c r="A331" s="9"/>
      <c r="B331" s="9"/>
      <c r="C331" s="9"/>
      <c r="D331" s="4"/>
      <c r="E331" s="4"/>
      <c r="F331" s="120"/>
      <c r="G331" s="120"/>
      <c r="H331" s="7"/>
    </row>
    <row r="332" spans="1:8" x14ac:dyDescent="0.25">
      <c r="A332" s="9"/>
      <c r="B332" s="9"/>
      <c r="C332" s="9"/>
      <c r="D332" s="4"/>
      <c r="E332" s="4"/>
      <c r="F332" s="120"/>
      <c r="G332" s="120"/>
      <c r="H332" s="7"/>
    </row>
    <row r="333" spans="1:8" x14ac:dyDescent="0.25">
      <c r="A333" s="9"/>
      <c r="B333" s="9"/>
      <c r="C333" s="9"/>
      <c r="D333" s="4"/>
      <c r="E333" s="4"/>
      <c r="F333" s="120"/>
      <c r="G333" s="120"/>
      <c r="H333" s="7"/>
    </row>
    <row r="334" spans="1:8" x14ac:dyDescent="0.25">
      <c r="A334" s="9"/>
      <c r="B334" s="9"/>
      <c r="C334" s="9"/>
      <c r="D334" s="4"/>
      <c r="E334" s="4"/>
      <c r="F334" s="120"/>
      <c r="G334" s="120"/>
      <c r="H334" s="7"/>
    </row>
    <row r="335" spans="1:8" x14ac:dyDescent="0.25">
      <c r="A335" s="9"/>
      <c r="B335" s="9"/>
      <c r="C335" s="9"/>
      <c r="D335" s="4"/>
      <c r="E335" s="4"/>
      <c r="F335" s="120"/>
      <c r="G335" s="120"/>
      <c r="H335" s="7"/>
    </row>
    <row r="336" spans="1:8" x14ac:dyDescent="0.25">
      <c r="A336" s="9"/>
      <c r="B336" s="9"/>
      <c r="C336" s="9"/>
      <c r="D336" s="4"/>
      <c r="E336" s="4"/>
      <c r="F336" s="120"/>
      <c r="G336" s="120"/>
      <c r="H336" s="7"/>
    </row>
    <row r="337" spans="1:8" x14ac:dyDescent="0.25">
      <c r="A337" s="9"/>
      <c r="B337" s="9"/>
      <c r="C337" s="9"/>
      <c r="D337" s="4"/>
      <c r="E337" s="4"/>
      <c r="F337" s="120"/>
      <c r="G337" s="120"/>
      <c r="H337" s="7"/>
    </row>
    <row r="338" spans="1:8" x14ac:dyDescent="0.25">
      <c r="A338" s="9"/>
      <c r="B338" s="9"/>
      <c r="C338" s="9"/>
      <c r="D338" s="4"/>
      <c r="E338" s="4"/>
      <c r="F338" s="120"/>
      <c r="G338" s="120"/>
      <c r="H338" s="7"/>
    </row>
    <row r="339" spans="1:8" x14ac:dyDescent="0.25">
      <c r="A339" s="9"/>
      <c r="B339" s="9"/>
      <c r="C339" s="9"/>
      <c r="D339" s="4"/>
      <c r="E339" s="4"/>
      <c r="F339" s="120"/>
      <c r="G339" s="120"/>
      <c r="H339" s="7"/>
    </row>
    <row r="340" spans="1:8" x14ac:dyDescent="0.25">
      <c r="A340" s="9"/>
      <c r="B340" s="9"/>
      <c r="C340" s="9"/>
      <c r="D340" s="4"/>
      <c r="E340" s="4"/>
      <c r="F340" s="120"/>
      <c r="G340" s="120"/>
      <c r="H340" s="7"/>
    </row>
    <row r="341" spans="1:8" x14ac:dyDescent="0.25">
      <c r="A341" s="9"/>
      <c r="B341" s="9"/>
      <c r="C341" s="9"/>
      <c r="D341" s="4"/>
      <c r="E341" s="4"/>
      <c r="F341" s="120"/>
      <c r="G341" s="120"/>
      <c r="H341" s="7"/>
    </row>
    <row r="342" spans="1:8" x14ac:dyDescent="0.25">
      <c r="A342" s="9"/>
      <c r="B342" s="9"/>
      <c r="C342" s="9"/>
      <c r="D342" s="4"/>
      <c r="E342" s="4"/>
      <c r="F342" s="120"/>
      <c r="G342" s="120"/>
      <c r="H342" s="7"/>
    </row>
    <row r="343" spans="1:8" x14ac:dyDescent="0.25">
      <c r="A343" s="9"/>
      <c r="B343" s="9"/>
      <c r="C343" s="9"/>
      <c r="D343" s="4"/>
      <c r="E343" s="4"/>
      <c r="F343" s="120"/>
      <c r="G343" s="120"/>
      <c r="H343" s="7"/>
    </row>
    <row r="344" spans="1:8" x14ac:dyDescent="0.25">
      <c r="A344" s="9"/>
      <c r="B344" s="9"/>
      <c r="C344" s="9"/>
      <c r="D344" s="4"/>
      <c r="E344" s="4"/>
      <c r="F344" s="120"/>
      <c r="G344" s="120"/>
      <c r="H344" s="7"/>
    </row>
    <row r="345" spans="1:8" x14ac:dyDescent="0.25">
      <c r="A345" s="9"/>
      <c r="B345" s="9"/>
      <c r="C345" s="9"/>
      <c r="D345" s="4"/>
      <c r="E345" s="4"/>
      <c r="F345" s="120"/>
      <c r="G345" s="120"/>
      <c r="H345" s="7"/>
    </row>
    <row r="346" spans="1:8" x14ac:dyDescent="0.25">
      <c r="A346" s="9"/>
      <c r="B346" s="9"/>
      <c r="C346" s="9"/>
      <c r="D346" s="4"/>
      <c r="E346" s="4"/>
      <c r="F346" s="120"/>
      <c r="G346" s="120"/>
      <c r="H346" s="7"/>
    </row>
    <row r="347" spans="1:8" x14ac:dyDescent="0.25">
      <c r="A347" s="9"/>
      <c r="B347" s="9"/>
      <c r="C347" s="9"/>
      <c r="D347" s="4"/>
      <c r="E347" s="4"/>
      <c r="F347" s="120"/>
      <c r="G347" s="120"/>
      <c r="H347" s="7"/>
    </row>
    <row r="348" spans="1:8" x14ac:dyDescent="0.25">
      <c r="A348" s="9"/>
      <c r="B348" s="9"/>
      <c r="C348" s="9"/>
      <c r="D348" s="4"/>
      <c r="E348" s="4"/>
      <c r="F348" s="120"/>
      <c r="G348" s="120"/>
      <c r="H348" s="7"/>
    </row>
    <row r="349" spans="1:8" x14ac:dyDescent="0.25">
      <c r="A349" s="9"/>
      <c r="B349" s="9"/>
      <c r="C349" s="9"/>
      <c r="D349" s="4"/>
      <c r="E349" s="4"/>
      <c r="F349" s="120"/>
      <c r="G349" s="120"/>
      <c r="H349" s="7"/>
    </row>
    <row r="350" spans="1:8" x14ac:dyDescent="0.25">
      <c r="A350" s="9"/>
      <c r="B350" s="9"/>
      <c r="C350" s="9"/>
      <c r="D350" s="4"/>
      <c r="E350" s="4"/>
      <c r="F350" s="120"/>
      <c r="G350" s="120"/>
      <c r="H350" s="7"/>
    </row>
    <row r="351" spans="1:8" x14ac:dyDescent="0.25">
      <c r="A351" s="9"/>
      <c r="B351" s="9"/>
      <c r="C351" s="9"/>
      <c r="D351" s="4"/>
      <c r="E351" s="4"/>
      <c r="F351" s="120"/>
      <c r="G351" s="120"/>
      <c r="H351" s="7"/>
    </row>
    <row r="352" spans="1:8" x14ac:dyDescent="0.25">
      <c r="A352" s="9"/>
      <c r="B352" s="9"/>
      <c r="C352" s="9"/>
      <c r="D352" s="4"/>
      <c r="E352" s="4"/>
      <c r="F352" s="120"/>
      <c r="G352" s="120"/>
      <c r="H352" s="7"/>
    </row>
    <row r="353" spans="1:8" x14ac:dyDescent="0.25">
      <c r="A353" s="9"/>
      <c r="B353" s="9"/>
      <c r="C353" s="9"/>
      <c r="D353" s="4"/>
      <c r="E353" s="4"/>
      <c r="F353" s="120"/>
      <c r="G353" s="120"/>
      <c r="H353" s="7"/>
    </row>
    <row r="354" spans="1:8" x14ac:dyDescent="0.25">
      <c r="A354" s="9"/>
      <c r="B354" s="9"/>
      <c r="C354" s="9"/>
      <c r="D354" s="4"/>
      <c r="E354" s="4"/>
      <c r="F354" s="120"/>
      <c r="G354" s="120"/>
      <c r="H354" s="7"/>
    </row>
    <row r="355" spans="1:8" x14ac:dyDescent="0.25">
      <c r="A355" s="9"/>
      <c r="B355" s="9"/>
      <c r="C355" s="9"/>
      <c r="D355" s="4"/>
      <c r="E355" s="4"/>
      <c r="F355" s="120"/>
      <c r="G355" s="120"/>
      <c r="H355" s="7"/>
    </row>
    <row r="356" spans="1:8" x14ac:dyDescent="0.25">
      <c r="A356" s="9"/>
      <c r="B356" s="9"/>
      <c r="C356" s="9"/>
      <c r="D356" s="4"/>
      <c r="E356" s="4"/>
      <c r="F356" s="120"/>
      <c r="G356" s="120"/>
      <c r="H356" s="7"/>
    </row>
    <row r="357" spans="1:8" x14ac:dyDescent="0.25">
      <c r="A357" s="9"/>
      <c r="B357" s="9"/>
      <c r="C357" s="9"/>
      <c r="D357" s="4"/>
      <c r="E357" s="4"/>
      <c r="F357" s="120"/>
      <c r="G357" s="120"/>
      <c r="H357" s="7"/>
    </row>
    <row r="358" spans="1:8" x14ac:dyDescent="0.25">
      <c r="A358" s="9"/>
      <c r="B358" s="9"/>
      <c r="C358" s="9"/>
      <c r="D358" s="4"/>
      <c r="E358" s="4"/>
      <c r="F358" s="120"/>
      <c r="G358" s="120"/>
      <c r="H358" s="7"/>
    </row>
    <row r="359" spans="1:8" x14ac:dyDescent="0.25">
      <c r="A359" s="9"/>
      <c r="B359" s="9"/>
      <c r="C359" s="9"/>
      <c r="D359" s="4"/>
      <c r="E359" s="4"/>
      <c r="F359" s="120"/>
      <c r="G359" s="120"/>
      <c r="H359" s="7"/>
    </row>
    <row r="360" spans="1:8" x14ac:dyDescent="0.25">
      <c r="A360" s="9"/>
      <c r="B360" s="9"/>
      <c r="C360" s="9"/>
      <c r="D360" s="4"/>
      <c r="E360" s="4"/>
      <c r="F360" s="120"/>
      <c r="G360" s="120"/>
      <c r="H360" s="7"/>
    </row>
    <row r="361" spans="1:8" x14ac:dyDescent="0.25">
      <c r="A361" s="9"/>
      <c r="B361" s="9"/>
      <c r="C361" s="9"/>
      <c r="D361" s="4"/>
      <c r="E361" s="4"/>
      <c r="F361" s="120"/>
      <c r="G361" s="120"/>
      <c r="H361" s="7"/>
    </row>
    <row r="362" spans="1:8" x14ac:dyDescent="0.25">
      <c r="A362" s="9"/>
      <c r="B362" s="9"/>
      <c r="C362" s="9"/>
      <c r="D362" s="4"/>
      <c r="E362" s="4"/>
      <c r="F362" s="120"/>
      <c r="G362" s="120"/>
      <c r="H362" s="7"/>
    </row>
    <row r="363" spans="1:8" x14ac:dyDescent="0.25">
      <c r="A363" s="9"/>
      <c r="B363" s="9"/>
      <c r="C363" s="9"/>
      <c r="D363" s="4"/>
      <c r="E363" s="4"/>
      <c r="F363" s="120"/>
      <c r="G363" s="120"/>
      <c r="H363" s="7"/>
    </row>
    <row r="364" spans="1:8" x14ac:dyDescent="0.25">
      <c r="A364" s="9"/>
      <c r="B364" s="9"/>
      <c r="C364" s="9"/>
      <c r="D364" s="4"/>
      <c r="E364" s="4"/>
      <c r="F364" s="120"/>
      <c r="G364" s="120"/>
      <c r="H364" s="7"/>
    </row>
    <row r="365" spans="1:8" x14ac:dyDescent="0.25">
      <c r="A365" s="9"/>
      <c r="B365" s="9"/>
      <c r="C365" s="9"/>
      <c r="D365" s="4"/>
      <c r="E365" s="4"/>
      <c r="F365" s="120"/>
      <c r="G365" s="120"/>
      <c r="H365" s="7"/>
    </row>
    <row r="366" spans="1:8" x14ac:dyDescent="0.25">
      <c r="A366" s="9"/>
      <c r="B366" s="9"/>
      <c r="C366" s="9"/>
      <c r="D366" s="4"/>
      <c r="E366" s="4"/>
      <c r="F366" s="120"/>
      <c r="G366" s="120"/>
      <c r="H366" s="7"/>
    </row>
    <row r="367" spans="1:8" x14ac:dyDescent="0.25">
      <c r="A367" s="9"/>
      <c r="B367" s="9"/>
      <c r="C367" s="9"/>
      <c r="D367" s="4"/>
      <c r="E367" s="4"/>
      <c r="F367" s="120"/>
      <c r="G367" s="120"/>
      <c r="H367" s="7"/>
    </row>
    <row r="368" spans="1:8" x14ac:dyDescent="0.25">
      <c r="A368" s="9"/>
      <c r="B368" s="9"/>
      <c r="C368" s="9"/>
      <c r="D368" s="4"/>
      <c r="E368" s="4"/>
      <c r="F368" s="120"/>
      <c r="G368" s="120"/>
      <c r="H368" s="7"/>
    </row>
    <row r="369" spans="1:8" x14ac:dyDescent="0.25">
      <c r="A369" s="9"/>
      <c r="B369" s="9"/>
      <c r="C369" s="9"/>
      <c r="D369" s="4"/>
      <c r="E369" s="4"/>
      <c r="F369" s="120"/>
      <c r="G369" s="120"/>
      <c r="H369" s="7"/>
    </row>
    <row r="370" spans="1:8" x14ac:dyDescent="0.25">
      <c r="A370" s="9"/>
      <c r="B370" s="9"/>
      <c r="C370" s="9"/>
      <c r="D370" s="4"/>
      <c r="E370" s="4"/>
      <c r="F370" s="120"/>
      <c r="G370" s="120"/>
      <c r="H370" s="7"/>
    </row>
    <row r="371" spans="1:8" x14ac:dyDescent="0.25">
      <c r="A371" s="9"/>
      <c r="B371" s="9"/>
      <c r="C371" s="9"/>
      <c r="D371" s="4"/>
      <c r="E371" s="4"/>
      <c r="F371" s="120"/>
      <c r="G371" s="120"/>
      <c r="H371" s="7"/>
    </row>
    <row r="372" spans="1:8" x14ac:dyDescent="0.25">
      <c r="A372" s="9"/>
      <c r="B372" s="9"/>
      <c r="C372" s="9"/>
      <c r="D372" s="4"/>
      <c r="E372" s="4"/>
      <c r="F372" s="120"/>
      <c r="G372" s="120"/>
      <c r="H372" s="7"/>
    </row>
    <row r="373" spans="1:8" x14ac:dyDescent="0.25">
      <c r="A373" s="9"/>
      <c r="B373" s="9"/>
      <c r="C373" s="9"/>
      <c r="D373" s="4"/>
      <c r="E373" s="4"/>
      <c r="F373" s="120"/>
      <c r="G373" s="120"/>
      <c r="H373" s="7"/>
    </row>
    <row r="374" spans="1:8" x14ac:dyDescent="0.25">
      <c r="A374" s="9"/>
      <c r="B374" s="9"/>
      <c r="C374" s="9"/>
      <c r="D374" s="4"/>
      <c r="E374" s="4"/>
      <c r="F374" s="120"/>
      <c r="G374" s="120"/>
      <c r="H374" s="7"/>
    </row>
    <row r="375" spans="1:8" x14ac:dyDescent="0.25">
      <c r="A375" s="9"/>
      <c r="B375" s="9"/>
      <c r="C375" s="9"/>
      <c r="D375" s="4"/>
      <c r="E375" s="4"/>
      <c r="F375" s="120"/>
      <c r="G375" s="120"/>
      <c r="H375" s="7"/>
    </row>
    <row r="376" spans="1:8" x14ac:dyDescent="0.25">
      <c r="A376" s="9"/>
      <c r="B376" s="9"/>
      <c r="C376" s="9"/>
      <c r="D376" s="4"/>
      <c r="E376" s="4"/>
      <c r="F376" s="120"/>
      <c r="G376" s="120"/>
      <c r="H376" s="7"/>
    </row>
    <row r="377" spans="1:8" x14ac:dyDescent="0.25">
      <c r="A377" s="9"/>
      <c r="B377" s="9"/>
      <c r="C377" s="9"/>
      <c r="D377" s="4"/>
      <c r="E377" s="4"/>
      <c r="F377" s="120"/>
      <c r="G377" s="120"/>
      <c r="H377" s="7"/>
    </row>
    <row r="378" spans="1:8" x14ac:dyDescent="0.25">
      <c r="A378" s="9"/>
      <c r="B378" s="9"/>
      <c r="C378" s="9"/>
      <c r="D378" s="4"/>
      <c r="E378" s="4"/>
      <c r="F378" s="120"/>
      <c r="G378" s="120"/>
      <c r="H378" s="7"/>
    </row>
    <row r="379" spans="1:8" x14ac:dyDescent="0.25">
      <c r="A379" s="9"/>
      <c r="B379" s="9"/>
      <c r="C379" s="9"/>
      <c r="D379" s="4"/>
      <c r="E379" s="4"/>
      <c r="F379" s="120"/>
      <c r="G379" s="120"/>
      <c r="H379" s="7"/>
    </row>
    <row r="380" spans="1:8" x14ac:dyDescent="0.25">
      <c r="A380" s="9"/>
      <c r="B380" s="9"/>
      <c r="C380" s="9"/>
      <c r="D380" s="4"/>
      <c r="E380" s="4"/>
      <c r="F380" s="120"/>
      <c r="G380" s="120"/>
      <c r="H380" s="7"/>
    </row>
    <row r="381" spans="1:8" x14ac:dyDescent="0.25">
      <c r="A381" s="9"/>
      <c r="B381" s="9"/>
      <c r="C381" s="9"/>
      <c r="D381" s="4"/>
      <c r="E381" s="4"/>
      <c r="F381" s="120"/>
      <c r="G381" s="120"/>
      <c r="H381" s="7"/>
    </row>
    <row r="382" spans="1:8" x14ac:dyDescent="0.25">
      <c r="A382" s="9"/>
      <c r="B382" s="9"/>
      <c r="C382" s="9"/>
      <c r="D382" s="4"/>
      <c r="E382" s="4"/>
      <c r="F382" s="120"/>
      <c r="G382" s="120"/>
      <c r="H382" s="7"/>
    </row>
    <row r="383" spans="1:8" x14ac:dyDescent="0.25">
      <c r="A383" s="9"/>
      <c r="B383" s="9"/>
      <c r="C383" s="9"/>
      <c r="D383" s="4"/>
      <c r="E383" s="4"/>
      <c r="F383" s="120"/>
      <c r="G383" s="120"/>
      <c r="H383" s="7"/>
    </row>
    <row r="384" spans="1:8" x14ac:dyDescent="0.25">
      <c r="A384" s="9"/>
      <c r="B384" s="9"/>
      <c r="C384" s="9"/>
      <c r="D384" s="4"/>
      <c r="E384" s="4"/>
      <c r="F384" s="120"/>
      <c r="G384" s="120"/>
      <c r="H384" s="7"/>
    </row>
    <row r="385" spans="1:8" x14ac:dyDescent="0.25">
      <c r="A385" s="9"/>
      <c r="B385" s="9"/>
      <c r="C385" s="9"/>
      <c r="D385" s="4"/>
      <c r="E385" s="4"/>
      <c r="F385" s="120"/>
      <c r="G385" s="120"/>
      <c r="H385" s="7"/>
    </row>
    <row r="386" spans="1:8" x14ac:dyDescent="0.25">
      <c r="A386" s="9"/>
      <c r="B386" s="9"/>
      <c r="C386" s="9"/>
      <c r="D386" s="4"/>
      <c r="E386" s="4"/>
      <c r="F386" s="120"/>
      <c r="G386" s="120"/>
      <c r="H386" s="7"/>
    </row>
    <row r="387" spans="1:8" x14ac:dyDescent="0.25">
      <c r="A387" s="9"/>
      <c r="B387" s="9"/>
      <c r="C387" s="9"/>
      <c r="D387" s="4"/>
      <c r="E387" s="4"/>
      <c r="F387" s="120"/>
      <c r="G387" s="120"/>
      <c r="H387" s="7"/>
    </row>
    <row r="388" spans="1:8" x14ac:dyDescent="0.25">
      <c r="A388" s="9"/>
      <c r="B388" s="9"/>
      <c r="C388" s="9"/>
      <c r="D388" s="4"/>
      <c r="E388" s="4"/>
      <c r="F388" s="120"/>
      <c r="G388" s="120"/>
      <c r="H388" s="7"/>
    </row>
    <row r="389" spans="1:8" x14ac:dyDescent="0.25">
      <c r="A389" s="9"/>
      <c r="B389" s="9"/>
      <c r="C389" s="9"/>
      <c r="D389" s="4"/>
      <c r="E389" s="4"/>
      <c r="F389" s="120"/>
      <c r="G389" s="120"/>
      <c r="H389" s="7"/>
    </row>
    <row r="390" spans="1:8" x14ac:dyDescent="0.25">
      <c r="A390" s="9"/>
      <c r="B390" s="9"/>
      <c r="C390" s="9"/>
      <c r="D390" s="4"/>
      <c r="E390" s="4"/>
      <c r="F390" s="120"/>
      <c r="G390" s="120"/>
      <c r="H390" s="7"/>
    </row>
    <row r="391" spans="1:8" x14ac:dyDescent="0.25">
      <c r="A391" s="9"/>
      <c r="B391" s="9"/>
      <c r="C391" s="9"/>
      <c r="D391" s="4"/>
      <c r="E391" s="4"/>
      <c r="F391" s="120"/>
      <c r="G391" s="120"/>
      <c r="H391" s="7"/>
    </row>
    <row r="392" spans="1:8" x14ac:dyDescent="0.25">
      <c r="A392" s="9"/>
      <c r="B392" s="9"/>
      <c r="C392" s="9"/>
      <c r="D392" s="4"/>
      <c r="E392" s="4"/>
      <c r="F392" s="120"/>
      <c r="G392" s="120"/>
      <c r="H392" s="7"/>
    </row>
    <row r="393" spans="1:8" x14ac:dyDescent="0.25">
      <c r="A393" s="9"/>
      <c r="B393" s="9"/>
      <c r="C393" s="9"/>
      <c r="D393" s="4"/>
      <c r="E393" s="4"/>
      <c r="F393" s="120"/>
      <c r="G393" s="120"/>
      <c r="H393" s="7"/>
    </row>
    <row r="394" spans="1:8" x14ac:dyDescent="0.25">
      <c r="A394" s="9"/>
      <c r="B394" s="9"/>
      <c r="C394" s="9"/>
      <c r="D394" s="4"/>
      <c r="E394" s="4"/>
      <c r="F394" s="120"/>
      <c r="G394" s="120"/>
      <c r="H394" s="7"/>
    </row>
    <row r="395" spans="1:8" x14ac:dyDescent="0.25">
      <c r="A395" s="9"/>
      <c r="B395" s="9"/>
      <c r="C395" s="9"/>
      <c r="D395" s="4"/>
      <c r="E395" s="4"/>
      <c r="F395" s="120"/>
      <c r="G395" s="120"/>
      <c r="H395" s="7"/>
    </row>
    <row r="396" spans="1:8" x14ac:dyDescent="0.25">
      <c r="A396" s="9"/>
      <c r="B396" s="9"/>
      <c r="C396" s="9"/>
      <c r="D396" s="4"/>
      <c r="E396" s="4"/>
      <c r="F396" s="120"/>
      <c r="G396" s="120"/>
      <c r="H396" s="7"/>
    </row>
    <row r="397" spans="1:8" x14ac:dyDescent="0.25">
      <c r="A397" s="9"/>
      <c r="B397" s="9"/>
      <c r="C397" s="9"/>
      <c r="D397" s="4"/>
      <c r="E397" s="4"/>
      <c r="F397" s="120"/>
      <c r="G397" s="120"/>
      <c r="H397" s="7"/>
    </row>
    <row r="398" spans="1:8" x14ac:dyDescent="0.25">
      <c r="A398" s="9"/>
      <c r="B398" s="9"/>
      <c r="C398" s="9"/>
      <c r="D398" s="4"/>
      <c r="E398" s="4"/>
      <c r="F398" s="120"/>
      <c r="G398" s="120"/>
      <c r="H398" s="7"/>
    </row>
    <row r="399" spans="1:8" x14ac:dyDescent="0.25">
      <c r="A399" s="9"/>
      <c r="B399" s="9"/>
      <c r="C399" s="9"/>
      <c r="D399" s="4"/>
      <c r="E399" s="4"/>
      <c r="F399" s="120"/>
      <c r="G399" s="120"/>
      <c r="H399" s="7"/>
    </row>
    <row r="400" spans="1:8" x14ac:dyDescent="0.25">
      <c r="A400" s="9"/>
      <c r="B400" s="9"/>
      <c r="C400" s="9"/>
      <c r="D400" s="4"/>
      <c r="E400" s="4"/>
      <c r="F400" s="120"/>
      <c r="G400" s="120"/>
      <c r="H400" s="7"/>
    </row>
    <row r="401" spans="1:8" x14ac:dyDescent="0.25">
      <c r="A401" s="9"/>
      <c r="B401" s="9"/>
      <c r="C401" s="9"/>
      <c r="D401" s="4"/>
      <c r="E401" s="4"/>
      <c r="F401" s="120"/>
      <c r="G401" s="120"/>
      <c r="H401" s="7"/>
    </row>
    <row r="402" spans="1:8" x14ac:dyDescent="0.25">
      <c r="A402" s="9"/>
      <c r="B402" s="9"/>
      <c r="C402" s="9"/>
      <c r="D402" s="4"/>
      <c r="E402" s="4"/>
      <c r="F402" s="120"/>
      <c r="G402" s="120"/>
      <c r="H402" s="7"/>
    </row>
  </sheetData>
  <sheetProtection algorithmName="SHA-512" hashValue="oiFE5yU3Zvy7TSDTXo0qg4aKvQ5adTQ8Pk2cNkXVnvcIhqTXSYqofisCmN4oqlML/6d/rXoPC7wJk4J3wfPYsg==" saltValue="bmR39mafdzyk/idUnVmheA==" spinCount="100000" sheet="1" objects="1" scenarios="1"/>
  <mergeCells count="4">
    <mergeCell ref="A1:C1"/>
    <mergeCell ref="A3:C3"/>
    <mergeCell ref="A6:B6"/>
    <mergeCell ref="A8:C8"/>
  </mergeCells>
  <phoneticPr fontId="2" type="noConversion"/>
  <pageMargins left="0.39370078740157499" right="0.39370078740157499" top="0.39370078740157499" bottom="0.39370078740157499" header="0.31496062992126" footer="0.31496062992126"/>
  <pageSetup paperSize="9" scale="95" orientation="portrait" r:id="rId1"/>
  <rowBreaks count="9" manualBreakCount="9">
    <brk id="28" max="6" man="1"/>
    <brk id="38" max="6" man="1"/>
    <brk id="69" max="6" man="1"/>
    <brk id="78" max="6" man="1"/>
    <brk id="90" max="6" man="1"/>
    <brk id="100" max="6" man="1"/>
    <brk id="108" max="6" man="1"/>
    <brk id="136" max="6" man="1"/>
    <brk id="144"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5" tint="0.39997558519241921"/>
  </sheetPr>
  <dimension ref="A1:K311"/>
  <sheetViews>
    <sheetView view="pageBreakPreview" zoomScale="120" zoomScaleNormal="120" zoomScaleSheetLayoutView="120" workbookViewId="0">
      <selection activeCell="H10" sqref="H10"/>
    </sheetView>
  </sheetViews>
  <sheetFormatPr defaultColWidth="10.875" defaultRowHeight="15.75" x14ac:dyDescent="0.25"/>
  <cols>
    <col min="1" max="1" width="6.375" style="15" customWidth="1"/>
    <col min="2" max="2" width="7.5" style="15" customWidth="1"/>
    <col min="3" max="3" width="43.875" style="15" customWidth="1"/>
    <col min="4" max="4" width="6.375" style="11" customWidth="1"/>
    <col min="5" max="5" width="7.875" style="11" customWidth="1"/>
    <col min="6" max="6" width="9.375" style="13" customWidth="1"/>
    <col min="7" max="7" width="11" style="13" bestFit="1" customWidth="1"/>
    <col min="8" max="8" width="10.875" style="5"/>
    <col min="9" max="9" width="0" style="5" hidden="1" customWidth="1"/>
    <col min="10" max="10" width="11.625" style="5" hidden="1" customWidth="1"/>
    <col min="11" max="16384" width="10.875" style="5"/>
  </cols>
  <sheetData>
    <row r="1" spans="1:11" ht="18" x14ac:dyDescent="0.25">
      <c r="A1" s="198" t="s">
        <v>619</v>
      </c>
      <c r="B1" s="198"/>
      <c r="C1" s="198"/>
      <c r="D1" s="43"/>
      <c r="E1" s="43"/>
      <c r="F1" s="43"/>
      <c r="G1" s="84"/>
      <c r="H1" s="85"/>
      <c r="I1" s="86"/>
      <c r="J1" s="86"/>
    </row>
    <row r="2" spans="1:11" ht="18" x14ac:dyDescent="0.25">
      <c r="A2" s="190"/>
      <c r="B2" s="190"/>
      <c r="C2" s="190"/>
      <c r="D2" s="43"/>
      <c r="E2" s="43"/>
      <c r="F2" s="43"/>
      <c r="G2" s="84"/>
      <c r="H2" s="85"/>
      <c r="I2" s="86"/>
      <c r="J2" s="86"/>
    </row>
    <row r="3" spans="1:11" ht="18" x14ac:dyDescent="0.25">
      <c r="A3" s="198" t="s">
        <v>250</v>
      </c>
      <c r="B3" s="198"/>
      <c r="C3" s="198"/>
      <c r="D3" s="43"/>
      <c r="E3" s="43"/>
      <c r="F3" s="43"/>
      <c r="G3" s="84"/>
      <c r="H3" s="85"/>
      <c r="I3" s="86"/>
      <c r="J3" s="86"/>
    </row>
    <row r="4" spans="1:11" ht="18" x14ac:dyDescent="0.25">
      <c r="A4" s="190"/>
      <c r="B4" s="190"/>
      <c r="C4" s="190"/>
      <c r="D4" s="43"/>
      <c r="E4" s="43"/>
      <c r="F4" s="43"/>
      <c r="G4" s="84"/>
      <c r="H4" s="85"/>
      <c r="I4" s="86"/>
      <c r="J4" s="86"/>
    </row>
    <row r="5" spans="1:11" ht="18" x14ac:dyDescent="0.25">
      <c r="A5" s="188" t="s">
        <v>317</v>
      </c>
      <c r="B5" s="188"/>
      <c r="C5" s="188" t="s">
        <v>318</v>
      </c>
      <c r="D5" s="188"/>
      <c r="E5" s="188"/>
      <c r="F5" s="188"/>
      <c r="G5" s="84"/>
      <c r="H5" s="85"/>
      <c r="I5" s="87" t="s">
        <v>138</v>
      </c>
      <c r="J5" s="88">
        <f>SUM(G:G)</f>
        <v>0</v>
      </c>
    </row>
    <row r="6" spans="1:11" ht="14.1" customHeight="1" x14ac:dyDescent="0.25">
      <c r="A6" s="199" t="s">
        <v>305</v>
      </c>
      <c r="B6" s="199"/>
      <c r="C6" s="43"/>
      <c r="D6" s="43"/>
      <c r="E6" s="43"/>
      <c r="F6" s="43"/>
      <c r="G6" s="84"/>
      <c r="H6" s="85"/>
      <c r="I6" s="104"/>
      <c r="J6" s="105"/>
    </row>
    <row r="7" spans="1:11" x14ac:dyDescent="0.25">
      <c r="A7" s="43"/>
      <c r="B7" s="43"/>
      <c r="C7" s="43"/>
      <c r="D7" s="43"/>
      <c r="E7" s="43"/>
      <c r="F7" s="43"/>
      <c r="G7" s="84"/>
      <c r="H7" s="85"/>
      <c r="I7" s="104"/>
      <c r="J7" s="105"/>
    </row>
    <row r="8" spans="1:11" ht="14.1" customHeight="1" x14ac:dyDescent="0.25">
      <c r="A8" s="199" t="s">
        <v>306</v>
      </c>
      <c r="B8" s="199"/>
      <c r="C8" s="199"/>
      <c r="D8" s="43"/>
      <c r="E8" s="43"/>
      <c r="F8" s="43"/>
      <c r="G8" s="84"/>
      <c r="H8" s="85"/>
      <c r="I8" s="104"/>
      <c r="J8" s="105"/>
    </row>
    <row r="9" spans="1:11" x14ac:dyDescent="0.25">
      <c r="A9" s="93" t="s">
        <v>307</v>
      </c>
      <c r="B9" s="93"/>
      <c r="C9" s="94" t="s">
        <v>308</v>
      </c>
      <c r="D9" s="95" t="s">
        <v>309</v>
      </c>
      <c r="E9" s="95" t="s">
        <v>310</v>
      </c>
      <c r="F9" s="96" t="s">
        <v>311</v>
      </c>
      <c r="G9" s="96" t="s">
        <v>312</v>
      </c>
      <c r="H9" s="85"/>
      <c r="I9" s="86"/>
      <c r="J9" s="86"/>
    </row>
    <row r="10" spans="1:11" x14ac:dyDescent="0.25">
      <c r="A10" s="89"/>
      <c r="B10" s="89"/>
      <c r="C10" s="90"/>
      <c r="D10" s="91"/>
      <c r="E10" s="91"/>
      <c r="F10" s="92"/>
      <c r="G10" s="92"/>
      <c r="H10" s="102"/>
      <c r="I10" s="86"/>
      <c r="J10" s="86"/>
    </row>
    <row r="11" spans="1:11" ht="18" customHeight="1" thickBot="1" x14ac:dyDescent="0.3">
      <c r="A11" s="159"/>
      <c r="B11" s="160" t="s">
        <v>323</v>
      </c>
      <c r="C11" s="160" t="s">
        <v>400</v>
      </c>
      <c r="D11" s="161"/>
      <c r="E11" s="161"/>
      <c r="F11" s="162"/>
      <c r="G11" s="162"/>
      <c r="H11" s="44"/>
      <c r="I11" s="85"/>
      <c r="J11" s="86"/>
    </row>
    <row r="12" spans="1:11" customFormat="1" ht="18" customHeight="1" thickTop="1" x14ac:dyDescent="0.25">
      <c r="A12" s="137" t="s">
        <v>95</v>
      </c>
      <c r="B12" s="138"/>
      <c r="C12" s="139" t="s">
        <v>96</v>
      </c>
      <c r="D12" s="135"/>
      <c r="E12" s="135"/>
      <c r="F12" s="135"/>
      <c r="G12" s="135"/>
    </row>
    <row r="13" spans="1:11" ht="72.95" customHeight="1" x14ac:dyDescent="0.25">
      <c r="A13" s="113"/>
      <c r="B13" s="111" t="s">
        <v>97</v>
      </c>
      <c r="C13" s="106" t="s">
        <v>401</v>
      </c>
      <c r="D13" s="108" t="s">
        <v>145</v>
      </c>
      <c r="E13" s="108">
        <v>3</v>
      </c>
      <c r="F13" s="259"/>
      <c r="G13" s="122">
        <f>E13*F13</f>
        <v>0</v>
      </c>
      <c r="H13" s="44"/>
      <c r="I13" s="102"/>
      <c r="J13" s="103"/>
    </row>
    <row r="14" spans="1:11" ht="63.95" customHeight="1" x14ac:dyDescent="0.25">
      <c r="A14" s="119"/>
      <c r="B14" s="191" t="s">
        <v>98</v>
      </c>
      <c r="C14" s="106" t="s">
        <v>533</v>
      </c>
      <c r="D14" s="108" t="s">
        <v>145</v>
      </c>
      <c r="E14" s="108">
        <v>2</v>
      </c>
      <c r="F14" s="227"/>
      <c r="G14" s="122">
        <f>E14*F14</f>
        <v>0</v>
      </c>
      <c r="H14" s="44"/>
      <c r="I14" s="44"/>
      <c r="J14" s="44"/>
      <c r="K14" s="7"/>
    </row>
    <row r="15" spans="1:11" x14ac:dyDescent="0.25">
      <c r="A15" s="137" t="s">
        <v>99</v>
      </c>
      <c r="B15" s="150"/>
      <c r="C15" s="139" t="s">
        <v>403</v>
      </c>
      <c r="D15" s="143"/>
      <c r="E15" s="143"/>
      <c r="F15" s="264"/>
      <c r="G15" s="142"/>
      <c r="H15" s="44"/>
      <c r="I15" s="44"/>
      <c r="J15" s="44"/>
      <c r="K15" s="7"/>
    </row>
    <row r="16" spans="1:11" ht="63" customHeight="1" x14ac:dyDescent="0.25">
      <c r="A16" s="119"/>
      <c r="B16" s="191" t="s">
        <v>55</v>
      </c>
      <c r="C16" s="106" t="s">
        <v>404</v>
      </c>
      <c r="D16" s="108" t="s">
        <v>145</v>
      </c>
      <c r="E16" s="108">
        <v>2</v>
      </c>
      <c r="F16" s="227"/>
      <c r="G16" s="122">
        <f t="shared" ref="G16:G33" si="0">E16*F16</f>
        <v>0</v>
      </c>
      <c r="H16" s="101"/>
      <c r="I16" s="44"/>
      <c r="J16" s="44"/>
      <c r="K16" s="7"/>
    </row>
    <row r="17" spans="1:11" ht="65.099999999999994" customHeight="1" x14ac:dyDescent="0.25">
      <c r="A17" s="119"/>
      <c r="B17" s="191" t="s">
        <v>34</v>
      </c>
      <c r="C17" s="156" t="s">
        <v>351</v>
      </c>
      <c r="D17" s="108" t="s">
        <v>145</v>
      </c>
      <c r="E17" s="108">
        <v>1</v>
      </c>
      <c r="F17" s="227"/>
      <c r="G17" s="122">
        <f t="shared" si="0"/>
        <v>0</v>
      </c>
      <c r="H17" s="44"/>
      <c r="I17" s="44"/>
      <c r="J17" s="44"/>
      <c r="K17" s="7"/>
    </row>
    <row r="18" spans="1:11" ht="98.1" customHeight="1" x14ac:dyDescent="0.25">
      <c r="A18" s="157"/>
      <c r="B18" s="191" t="s">
        <v>64</v>
      </c>
      <c r="C18" s="106" t="s">
        <v>380</v>
      </c>
      <c r="D18" s="108" t="s">
        <v>145</v>
      </c>
      <c r="E18" s="108">
        <v>1</v>
      </c>
      <c r="F18" s="227"/>
      <c r="G18" s="122">
        <f t="shared" si="0"/>
        <v>0</v>
      </c>
      <c r="H18"/>
      <c r="I18" s="118"/>
      <c r="J18" s="8"/>
    </row>
    <row r="19" spans="1:11" ht="75.95" customHeight="1" x14ac:dyDescent="0.25">
      <c r="A19" s="157"/>
      <c r="B19" s="191" t="s">
        <v>65</v>
      </c>
      <c r="C19" s="106" t="s">
        <v>381</v>
      </c>
      <c r="D19" s="108" t="s">
        <v>145</v>
      </c>
      <c r="E19" s="108">
        <v>1</v>
      </c>
      <c r="F19" s="227"/>
      <c r="G19" s="122">
        <f t="shared" si="0"/>
        <v>0</v>
      </c>
      <c r="H19"/>
      <c r="I19" s="7"/>
    </row>
    <row r="20" spans="1:11" ht="65.099999999999994" customHeight="1" x14ac:dyDescent="0.25">
      <c r="A20" s="113"/>
      <c r="B20" s="191" t="s">
        <v>66</v>
      </c>
      <c r="C20" s="106" t="s">
        <v>382</v>
      </c>
      <c r="D20" s="108" t="s">
        <v>145</v>
      </c>
      <c r="E20" s="108">
        <v>1</v>
      </c>
      <c r="F20" s="227"/>
      <c r="G20" s="122">
        <f t="shared" si="0"/>
        <v>0</v>
      </c>
      <c r="H20"/>
      <c r="I20" s="7"/>
    </row>
    <row r="21" spans="1:11" ht="87" customHeight="1" x14ac:dyDescent="0.25">
      <c r="A21" s="113"/>
      <c r="B21" s="191" t="s">
        <v>159</v>
      </c>
      <c r="C21" s="106" t="s">
        <v>370</v>
      </c>
      <c r="D21" s="108" t="s">
        <v>145</v>
      </c>
      <c r="E21" s="108">
        <v>2</v>
      </c>
      <c r="F21" s="227"/>
      <c r="G21" s="122">
        <f t="shared" si="0"/>
        <v>0</v>
      </c>
      <c r="H21"/>
      <c r="I21" s="7"/>
    </row>
    <row r="22" spans="1:11" ht="42" customHeight="1" x14ac:dyDescent="0.25">
      <c r="A22" s="113"/>
      <c r="B22" s="191" t="s">
        <v>40</v>
      </c>
      <c r="C22" s="106" t="s">
        <v>356</v>
      </c>
      <c r="D22" s="108" t="s">
        <v>145</v>
      </c>
      <c r="E22" s="108">
        <v>1</v>
      </c>
      <c r="F22" s="227"/>
      <c r="G22" s="122">
        <f t="shared" si="0"/>
        <v>0</v>
      </c>
      <c r="H22"/>
      <c r="I22" s="7"/>
    </row>
    <row r="23" spans="1:11" ht="54" customHeight="1" x14ac:dyDescent="0.25">
      <c r="A23" s="157"/>
      <c r="B23" s="111" t="s">
        <v>60</v>
      </c>
      <c r="C23" s="106" t="s">
        <v>371</v>
      </c>
      <c r="D23" s="108" t="s">
        <v>145</v>
      </c>
      <c r="E23" s="108">
        <v>1</v>
      </c>
      <c r="F23" s="227"/>
      <c r="G23" s="122">
        <f t="shared" si="0"/>
        <v>0</v>
      </c>
      <c r="H23"/>
      <c r="I23" s="7"/>
    </row>
    <row r="24" spans="1:11" ht="135.94999999999999" customHeight="1" x14ac:dyDescent="0.25">
      <c r="A24" s="157"/>
      <c r="B24" s="111" t="s">
        <v>41</v>
      </c>
      <c r="C24" s="106" t="s">
        <v>355</v>
      </c>
      <c r="D24" s="108" t="s">
        <v>145</v>
      </c>
      <c r="E24" s="108">
        <v>1</v>
      </c>
      <c r="F24" s="227"/>
      <c r="G24" s="122">
        <f t="shared" si="0"/>
        <v>0</v>
      </c>
      <c r="H24"/>
      <c r="I24" s="7"/>
    </row>
    <row r="25" spans="1:11" ht="75" customHeight="1" x14ac:dyDescent="0.25">
      <c r="A25" s="113"/>
      <c r="B25" s="191" t="s">
        <v>42</v>
      </c>
      <c r="C25" s="106" t="s">
        <v>357</v>
      </c>
      <c r="D25" s="108" t="s">
        <v>145</v>
      </c>
      <c r="E25" s="108">
        <v>1</v>
      </c>
      <c r="F25" s="227"/>
      <c r="G25" s="122">
        <f t="shared" si="0"/>
        <v>0</v>
      </c>
      <c r="H25"/>
      <c r="I25" s="7"/>
    </row>
    <row r="26" spans="1:11" ht="80.099999999999994" customHeight="1" x14ac:dyDescent="0.25">
      <c r="A26" s="157"/>
      <c r="B26" s="111" t="s">
        <v>43</v>
      </c>
      <c r="C26" s="106" t="s">
        <v>407</v>
      </c>
      <c r="D26" s="108" t="s">
        <v>145</v>
      </c>
      <c r="E26" s="108">
        <v>1</v>
      </c>
      <c r="F26" s="227"/>
      <c r="G26" s="122">
        <f t="shared" si="0"/>
        <v>0</v>
      </c>
      <c r="H26"/>
      <c r="I26" s="7"/>
    </row>
    <row r="27" spans="1:11" ht="59.1" customHeight="1" x14ac:dyDescent="0.25">
      <c r="A27" s="113"/>
      <c r="B27" s="111" t="s">
        <v>54</v>
      </c>
      <c r="C27" s="106" t="s">
        <v>406</v>
      </c>
      <c r="D27" s="108" t="s">
        <v>145</v>
      </c>
      <c r="E27" s="108">
        <v>1</v>
      </c>
      <c r="F27" s="227"/>
      <c r="G27" s="122">
        <f t="shared" si="0"/>
        <v>0</v>
      </c>
      <c r="H27"/>
      <c r="I27" s="7"/>
    </row>
    <row r="28" spans="1:11" ht="150" customHeight="1" x14ac:dyDescent="0.25">
      <c r="A28" s="157"/>
      <c r="B28" s="111" t="s">
        <v>164</v>
      </c>
      <c r="C28" s="106" t="s">
        <v>360</v>
      </c>
      <c r="D28" s="108" t="s">
        <v>145</v>
      </c>
      <c r="E28" s="108">
        <v>1</v>
      </c>
      <c r="F28" s="227"/>
      <c r="G28" s="122">
        <f t="shared" si="0"/>
        <v>0</v>
      </c>
      <c r="H28"/>
      <c r="I28" s="7"/>
    </row>
    <row r="29" spans="1:11" ht="69" customHeight="1" x14ac:dyDescent="0.25">
      <c r="A29" s="158"/>
      <c r="B29" s="111" t="s">
        <v>167</v>
      </c>
      <c r="C29" s="106" t="s">
        <v>361</v>
      </c>
      <c r="D29" s="108" t="s">
        <v>145</v>
      </c>
      <c r="E29" s="108">
        <v>1</v>
      </c>
      <c r="F29" s="227"/>
      <c r="G29" s="122">
        <f t="shared" si="0"/>
        <v>0</v>
      </c>
      <c r="H29"/>
      <c r="I29" s="7"/>
    </row>
    <row r="30" spans="1:11" ht="54.95" customHeight="1" x14ac:dyDescent="0.25">
      <c r="A30" s="114"/>
      <c r="B30" s="111" t="s">
        <v>94</v>
      </c>
      <c r="C30" s="106" t="s">
        <v>376</v>
      </c>
      <c r="D30" s="108" t="s">
        <v>145</v>
      </c>
      <c r="E30" s="108">
        <v>1</v>
      </c>
      <c r="F30" s="227"/>
      <c r="G30" s="122">
        <f t="shared" si="0"/>
        <v>0</v>
      </c>
      <c r="H30"/>
      <c r="I30" s="7"/>
    </row>
    <row r="31" spans="1:11" ht="113.1" customHeight="1" x14ac:dyDescent="0.25">
      <c r="A31" s="158"/>
      <c r="B31" s="111" t="s">
        <v>234</v>
      </c>
      <c r="C31" s="106" t="s">
        <v>408</v>
      </c>
      <c r="D31" s="108" t="s">
        <v>145</v>
      </c>
      <c r="E31" s="108">
        <v>2</v>
      </c>
      <c r="F31" s="227"/>
      <c r="G31" s="122">
        <f t="shared" si="0"/>
        <v>0</v>
      </c>
      <c r="H31"/>
      <c r="I31" s="7"/>
    </row>
    <row r="32" spans="1:11" ht="42.95" customHeight="1" x14ac:dyDescent="0.25">
      <c r="A32" s="123"/>
      <c r="B32" s="111" t="s">
        <v>203</v>
      </c>
      <c r="C32" s="106" t="s">
        <v>363</v>
      </c>
      <c r="D32" s="108" t="s">
        <v>145</v>
      </c>
      <c r="E32" s="108">
        <v>1</v>
      </c>
      <c r="F32" s="227"/>
      <c r="G32" s="122">
        <f t="shared" si="0"/>
        <v>0</v>
      </c>
      <c r="H32"/>
      <c r="I32" s="7"/>
    </row>
    <row r="33" spans="1:9" ht="54" customHeight="1" x14ac:dyDescent="0.25">
      <c r="A33" s="123"/>
      <c r="B33" s="191" t="s">
        <v>62</v>
      </c>
      <c r="C33" s="106" t="s">
        <v>405</v>
      </c>
      <c r="D33" s="108" t="s">
        <v>145</v>
      </c>
      <c r="E33" s="108">
        <v>1</v>
      </c>
      <c r="F33" s="227"/>
      <c r="G33" s="122">
        <f t="shared" si="0"/>
        <v>0</v>
      </c>
      <c r="H33"/>
      <c r="I33" s="7"/>
    </row>
    <row r="34" spans="1:9" ht="18" customHeight="1" x14ac:dyDescent="0.25">
      <c r="A34" s="137" t="s">
        <v>100</v>
      </c>
      <c r="B34" s="150"/>
      <c r="C34" s="139" t="s">
        <v>409</v>
      </c>
      <c r="D34" s="143"/>
      <c r="E34" s="143"/>
      <c r="F34" s="264"/>
      <c r="G34" s="142"/>
      <c r="H34"/>
      <c r="I34" s="7"/>
    </row>
    <row r="35" spans="1:9" ht="81" customHeight="1" x14ac:dyDescent="0.25">
      <c r="A35" s="124"/>
      <c r="B35" s="111" t="s">
        <v>33</v>
      </c>
      <c r="C35" s="106" t="s">
        <v>350</v>
      </c>
      <c r="D35" s="108" t="s">
        <v>145</v>
      </c>
      <c r="E35" s="108">
        <v>1</v>
      </c>
      <c r="F35" s="259"/>
      <c r="G35" s="122">
        <f>E35*F35</f>
        <v>0</v>
      </c>
      <c r="H35"/>
      <c r="I35" s="7"/>
    </row>
    <row r="36" spans="1:9" ht="66.95" customHeight="1" x14ac:dyDescent="0.25">
      <c r="A36" s="124"/>
      <c r="B36" s="191" t="s">
        <v>34</v>
      </c>
      <c r="C36" s="156" t="s">
        <v>351</v>
      </c>
      <c r="D36" s="108" t="s">
        <v>145</v>
      </c>
      <c r="E36" s="108">
        <v>1</v>
      </c>
      <c r="F36" s="227"/>
      <c r="G36" s="122">
        <f>E36*F36</f>
        <v>0</v>
      </c>
      <c r="H36"/>
      <c r="I36" s="7"/>
    </row>
    <row r="37" spans="1:9" ht="101.1" customHeight="1" x14ac:dyDescent="0.25">
      <c r="A37" s="124"/>
      <c r="B37" s="191" t="s">
        <v>64</v>
      </c>
      <c r="C37" s="106" t="s">
        <v>380</v>
      </c>
      <c r="D37" s="108" t="s">
        <v>145</v>
      </c>
      <c r="E37" s="108">
        <v>1</v>
      </c>
      <c r="F37" s="227"/>
      <c r="G37" s="122">
        <f t="shared" ref="G37:G42" si="1">E37*F37</f>
        <v>0</v>
      </c>
      <c r="H37"/>
      <c r="I37" s="7"/>
    </row>
    <row r="38" spans="1:9" ht="77.099999999999994" customHeight="1" x14ac:dyDescent="0.25">
      <c r="A38" s="124"/>
      <c r="B38" s="191" t="s">
        <v>65</v>
      </c>
      <c r="C38" s="106" t="s">
        <v>381</v>
      </c>
      <c r="D38" s="108" t="s">
        <v>145</v>
      </c>
      <c r="E38" s="108">
        <v>1</v>
      </c>
      <c r="F38" s="227"/>
      <c r="G38" s="122">
        <f t="shared" si="1"/>
        <v>0</v>
      </c>
      <c r="H38"/>
      <c r="I38" s="7"/>
    </row>
    <row r="39" spans="1:9" ht="66" customHeight="1" x14ac:dyDescent="0.25">
      <c r="A39" s="124"/>
      <c r="B39" s="191" t="s">
        <v>66</v>
      </c>
      <c r="C39" s="106" t="s">
        <v>382</v>
      </c>
      <c r="D39" s="108" t="s">
        <v>145</v>
      </c>
      <c r="E39" s="108">
        <v>1</v>
      </c>
      <c r="F39" s="227"/>
      <c r="G39" s="122">
        <f t="shared" si="1"/>
        <v>0</v>
      </c>
      <c r="H39"/>
      <c r="I39" s="7"/>
    </row>
    <row r="40" spans="1:9" ht="66" customHeight="1" x14ac:dyDescent="0.25">
      <c r="A40" s="124"/>
      <c r="B40" s="191" t="s">
        <v>39</v>
      </c>
      <c r="C40" s="106" t="s">
        <v>383</v>
      </c>
      <c r="D40" s="108" t="s">
        <v>145</v>
      </c>
      <c r="E40" s="108">
        <v>2</v>
      </c>
      <c r="F40" s="227"/>
      <c r="G40" s="122">
        <f t="shared" si="1"/>
        <v>0</v>
      </c>
      <c r="H40"/>
      <c r="I40" s="7"/>
    </row>
    <row r="41" spans="1:9" ht="42.95" customHeight="1" x14ac:dyDescent="0.25">
      <c r="A41" s="124"/>
      <c r="B41" s="191" t="s">
        <v>40</v>
      </c>
      <c r="C41" s="106" t="s">
        <v>356</v>
      </c>
      <c r="D41" s="108" t="s">
        <v>145</v>
      </c>
      <c r="E41" s="108">
        <v>1</v>
      </c>
      <c r="F41" s="227"/>
      <c r="G41" s="122">
        <f t="shared" si="1"/>
        <v>0</v>
      </c>
      <c r="H41"/>
      <c r="I41" s="7"/>
    </row>
    <row r="42" spans="1:9" ht="54.95" customHeight="1" x14ac:dyDescent="0.25">
      <c r="A42" s="124"/>
      <c r="B42" s="111" t="s">
        <v>60</v>
      </c>
      <c r="C42" s="106" t="s">
        <v>371</v>
      </c>
      <c r="D42" s="108" t="s">
        <v>145</v>
      </c>
      <c r="E42" s="108">
        <v>1</v>
      </c>
      <c r="F42" s="227"/>
      <c r="G42" s="122">
        <f t="shared" si="1"/>
        <v>0</v>
      </c>
      <c r="H42"/>
      <c r="I42" s="7"/>
    </row>
    <row r="43" spans="1:9" ht="135" customHeight="1" x14ac:dyDescent="0.25">
      <c r="A43" s="124"/>
      <c r="B43" s="111" t="s">
        <v>41</v>
      </c>
      <c r="C43" s="106" t="s">
        <v>355</v>
      </c>
      <c r="D43" s="108" t="s">
        <v>145</v>
      </c>
      <c r="E43" s="108">
        <v>1</v>
      </c>
      <c r="F43" s="227"/>
      <c r="G43" s="122">
        <f t="shared" ref="G43:G51" si="2">E43*F43</f>
        <v>0</v>
      </c>
      <c r="H43"/>
      <c r="I43" s="7"/>
    </row>
    <row r="44" spans="1:9" ht="77.099999999999994" customHeight="1" x14ac:dyDescent="0.25">
      <c r="A44" s="124"/>
      <c r="B44" s="191" t="s">
        <v>42</v>
      </c>
      <c r="C44" s="106" t="s">
        <v>357</v>
      </c>
      <c r="D44" s="108" t="s">
        <v>145</v>
      </c>
      <c r="E44" s="108">
        <v>1</v>
      </c>
      <c r="F44" s="227"/>
      <c r="G44" s="122">
        <f t="shared" si="2"/>
        <v>0</v>
      </c>
      <c r="H44"/>
      <c r="I44" s="7"/>
    </row>
    <row r="45" spans="1:9" ht="78.95" customHeight="1" x14ac:dyDescent="0.25">
      <c r="A45" s="124"/>
      <c r="B45" s="111" t="s">
        <v>43</v>
      </c>
      <c r="C45" s="106" t="s">
        <v>407</v>
      </c>
      <c r="D45" s="108" t="s">
        <v>145</v>
      </c>
      <c r="E45" s="108">
        <v>1</v>
      </c>
      <c r="F45" s="227"/>
      <c r="G45" s="122">
        <f t="shared" si="2"/>
        <v>0</v>
      </c>
      <c r="H45"/>
      <c r="I45" s="7"/>
    </row>
    <row r="46" spans="1:9" ht="54.95" customHeight="1" x14ac:dyDescent="0.25">
      <c r="A46" s="124"/>
      <c r="B46" s="111" t="s">
        <v>54</v>
      </c>
      <c r="C46" s="106" t="s">
        <v>406</v>
      </c>
      <c r="D46" s="108" t="s">
        <v>145</v>
      </c>
      <c r="E46" s="108">
        <v>1</v>
      </c>
      <c r="F46" s="227"/>
      <c r="G46" s="122">
        <f t="shared" si="2"/>
        <v>0</v>
      </c>
      <c r="H46"/>
      <c r="I46" s="7"/>
    </row>
    <row r="47" spans="1:9" ht="147.94999999999999" customHeight="1" x14ac:dyDescent="0.25">
      <c r="A47" s="124"/>
      <c r="B47" s="111" t="s">
        <v>164</v>
      </c>
      <c r="C47" s="106" t="s">
        <v>360</v>
      </c>
      <c r="D47" s="108" t="s">
        <v>145</v>
      </c>
      <c r="E47" s="108">
        <v>1</v>
      </c>
      <c r="F47" s="227"/>
      <c r="G47" s="122">
        <f t="shared" si="2"/>
        <v>0</v>
      </c>
      <c r="H47"/>
      <c r="I47" s="7"/>
    </row>
    <row r="48" spans="1:9" ht="65.099999999999994" customHeight="1" x14ac:dyDescent="0.25">
      <c r="A48" s="124"/>
      <c r="B48" s="111" t="s">
        <v>167</v>
      </c>
      <c r="C48" s="106" t="s">
        <v>361</v>
      </c>
      <c r="D48" s="108" t="s">
        <v>145</v>
      </c>
      <c r="E48" s="108">
        <v>1</v>
      </c>
      <c r="F48" s="227"/>
      <c r="G48" s="122">
        <f t="shared" si="2"/>
        <v>0</v>
      </c>
      <c r="H48"/>
      <c r="I48" s="7"/>
    </row>
    <row r="49" spans="1:9" ht="113.1" customHeight="1" x14ac:dyDescent="0.25">
      <c r="A49" s="124"/>
      <c r="B49" s="111" t="s">
        <v>234</v>
      </c>
      <c r="C49" s="106" t="s">
        <v>408</v>
      </c>
      <c r="D49" s="108" t="s">
        <v>145</v>
      </c>
      <c r="E49" s="108">
        <v>2</v>
      </c>
      <c r="F49" s="227"/>
      <c r="G49" s="122">
        <f t="shared" si="2"/>
        <v>0</v>
      </c>
      <c r="H49"/>
      <c r="I49" s="7"/>
    </row>
    <row r="50" spans="1:9" ht="39" customHeight="1" x14ac:dyDescent="0.25">
      <c r="A50" s="124"/>
      <c r="B50" s="111" t="s">
        <v>203</v>
      </c>
      <c r="C50" s="106" t="s">
        <v>363</v>
      </c>
      <c r="D50" s="108" t="s">
        <v>145</v>
      </c>
      <c r="E50" s="108">
        <v>1</v>
      </c>
      <c r="F50" s="227"/>
      <c r="G50" s="122">
        <f t="shared" si="2"/>
        <v>0</v>
      </c>
      <c r="H50"/>
      <c r="I50" s="7"/>
    </row>
    <row r="51" spans="1:9" ht="53.1" customHeight="1" x14ac:dyDescent="0.25">
      <c r="A51" s="124"/>
      <c r="B51" s="191" t="s">
        <v>62</v>
      </c>
      <c r="C51" s="106" t="s">
        <v>405</v>
      </c>
      <c r="D51" s="108" t="s">
        <v>145</v>
      </c>
      <c r="E51" s="108">
        <v>1</v>
      </c>
      <c r="F51" s="227"/>
      <c r="G51" s="122">
        <f t="shared" si="2"/>
        <v>0</v>
      </c>
      <c r="H51"/>
      <c r="I51" s="7"/>
    </row>
    <row r="52" spans="1:9" x14ac:dyDescent="0.25">
      <c r="A52" s="137" t="s">
        <v>101</v>
      </c>
      <c r="B52" s="150"/>
      <c r="C52" s="139" t="s">
        <v>410</v>
      </c>
      <c r="D52" s="140"/>
      <c r="E52" s="140"/>
      <c r="F52" s="265"/>
      <c r="G52" s="141"/>
      <c r="H52"/>
      <c r="I52" s="7"/>
    </row>
    <row r="53" spans="1:9" ht="75" customHeight="1" x14ac:dyDescent="0.25">
      <c r="A53" s="124"/>
      <c r="B53" s="111" t="s">
        <v>46</v>
      </c>
      <c r="C53" s="106" t="s">
        <v>366</v>
      </c>
      <c r="D53" s="108" t="s">
        <v>145</v>
      </c>
      <c r="E53" s="108">
        <v>1</v>
      </c>
      <c r="F53" s="259"/>
      <c r="G53" s="122">
        <f t="shared" ref="G53:G69" si="3">E53*F53</f>
        <v>0</v>
      </c>
      <c r="H53"/>
      <c r="I53" s="7"/>
    </row>
    <row r="54" spans="1:9" ht="66" customHeight="1" x14ac:dyDescent="0.25">
      <c r="A54" s="124"/>
      <c r="B54" s="191" t="s">
        <v>34</v>
      </c>
      <c r="C54" s="156" t="s">
        <v>351</v>
      </c>
      <c r="D54" s="108" t="s">
        <v>145</v>
      </c>
      <c r="E54" s="108">
        <v>1</v>
      </c>
      <c r="F54" s="227"/>
      <c r="G54" s="122">
        <f t="shared" si="3"/>
        <v>0</v>
      </c>
      <c r="H54"/>
      <c r="I54" s="7"/>
    </row>
    <row r="55" spans="1:9" ht="99" customHeight="1" x14ac:dyDescent="0.25">
      <c r="A55" s="124"/>
      <c r="B55" s="191" t="s">
        <v>64</v>
      </c>
      <c r="C55" s="106" t="s">
        <v>380</v>
      </c>
      <c r="D55" s="108" t="s">
        <v>145</v>
      </c>
      <c r="E55" s="108">
        <v>1</v>
      </c>
      <c r="F55" s="227"/>
      <c r="G55" s="122">
        <f t="shared" si="3"/>
        <v>0</v>
      </c>
      <c r="H55"/>
      <c r="I55" s="7"/>
    </row>
    <row r="56" spans="1:9" ht="75" customHeight="1" x14ac:dyDescent="0.25">
      <c r="A56" s="124"/>
      <c r="B56" s="191" t="s">
        <v>65</v>
      </c>
      <c r="C56" s="106" t="s">
        <v>381</v>
      </c>
      <c r="D56" s="108" t="s">
        <v>145</v>
      </c>
      <c r="E56" s="108">
        <v>1</v>
      </c>
      <c r="F56" s="227"/>
      <c r="G56" s="122">
        <f t="shared" si="3"/>
        <v>0</v>
      </c>
      <c r="H56"/>
      <c r="I56" s="7"/>
    </row>
    <row r="57" spans="1:9" ht="63.95" customHeight="1" x14ac:dyDescent="0.25">
      <c r="A57" s="124"/>
      <c r="B57" s="191" t="s">
        <v>66</v>
      </c>
      <c r="C57" s="106" t="s">
        <v>382</v>
      </c>
      <c r="D57" s="108" t="s">
        <v>145</v>
      </c>
      <c r="E57" s="108">
        <v>1</v>
      </c>
      <c r="F57" s="227"/>
      <c r="G57" s="122">
        <f t="shared" si="3"/>
        <v>0</v>
      </c>
      <c r="H57"/>
      <c r="I57" s="7"/>
    </row>
    <row r="58" spans="1:9" ht="87" customHeight="1" x14ac:dyDescent="0.25">
      <c r="A58" s="124"/>
      <c r="B58" s="191" t="s">
        <v>159</v>
      </c>
      <c r="C58" s="106" t="s">
        <v>370</v>
      </c>
      <c r="D58" s="108" t="s">
        <v>145</v>
      </c>
      <c r="E58" s="108">
        <v>2</v>
      </c>
      <c r="F58" s="227"/>
      <c r="G58" s="122">
        <f t="shared" si="3"/>
        <v>0</v>
      </c>
      <c r="H58"/>
      <c r="I58" s="7"/>
    </row>
    <row r="59" spans="1:9" ht="42" customHeight="1" x14ac:dyDescent="0.25">
      <c r="A59" s="124"/>
      <c r="B59" s="191" t="s">
        <v>40</v>
      </c>
      <c r="C59" s="106" t="s">
        <v>356</v>
      </c>
      <c r="D59" s="108" t="s">
        <v>145</v>
      </c>
      <c r="E59" s="108">
        <v>1</v>
      </c>
      <c r="F59" s="227"/>
      <c r="G59" s="122">
        <f t="shared" si="3"/>
        <v>0</v>
      </c>
      <c r="H59"/>
      <c r="I59" s="7"/>
    </row>
    <row r="60" spans="1:9" ht="51" customHeight="1" x14ac:dyDescent="0.25">
      <c r="A60" s="124"/>
      <c r="B60" s="111" t="s">
        <v>60</v>
      </c>
      <c r="C60" s="106" t="s">
        <v>371</v>
      </c>
      <c r="D60" s="108" t="s">
        <v>145</v>
      </c>
      <c r="E60" s="108">
        <v>1</v>
      </c>
      <c r="F60" s="227"/>
      <c r="G60" s="122">
        <f t="shared" si="3"/>
        <v>0</v>
      </c>
      <c r="H60"/>
      <c r="I60" s="7"/>
    </row>
    <row r="61" spans="1:9" ht="135" customHeight="1" x14ac:dyDescent="0.25">
      <c r="A61" s="124"/>
      <c r="B61" s="111" t="s">
        <v>41</v>
      </c>
      <c r="C61" s="106" t="s">
        <v>355</v>
      </c>
      <c r="D61" s="108" t="s">
        <v>145</v>
      </c>
      <c r="E61" s="108">
        <v>1</v>
      </c>
      <c r="F61" s="227"/>
      <c r="G61" s="122">
        <f t="shared" si="3"/>
        <v>0</v>
      </c>
      <c r="H61"/>
      <c r="I61" s="7"/>
    </row>
    <row r="62" spans="1:9" ht="77.099999999999994" customHeight="1" x14ac:dyDescent="0.25">
      <c r="A62" s="124"/>
      <c r="B62" s="191" t="s">
        <v>42</v>
      </c>
      <c r="C62" s="106" t="s">
        <v>357</v>
      </c>
      <c r="D62" s="108" t="s">
        <v>145</v>
      </c>
      <c r="E62" s="108">
        <v>1</v>
      </c>
      <c r="F62" s="227"/>
      <c r="G62" s="122">
        <f t="shared" si="3"/>
        <v>0</v>
      </c>
      <c r="H62"/>
      <c r="I62" s="7"/>
    </row>
    <row r="63" spans="1:9" ht="75.95" customHeight="1" x14ac:dyDescent="0.25">
      <c r="A63" s="124"/>
      <c r="B63" s="111" t="s">
        <v>43</v>
      </c>
      <c r="C63" s="106" t="s">
        <v>358</v>
      </c>
      <c r="D63" s="108" t="s">
        <v>145</v>
      </c>
      <c r="E63" s="108">
        <v>1</v>
      </c>
      <c r="F63" s="227"/>
      <c r="G63" s="122">
        <f t="shared" si="3"/>
        <v>0</v>
      </c>
      <c r="H63"/>
      <c r="I63" s="7"/>
    </row>
    <row r="64" spans="1:9" ht="57" customHeight="1" x14ac:dyDescent="0.25">
      <c r="A64" s="124"/>
      <c r="B64" s="111" t="s">
        <v>54</v>
      </c>
      <c r="C64" s="106" t="s">
        <v>359</v>
      </c>
      <c r="D64" s="108" t="s">
        <v>145</v>
      </c>
      <c r="E64" s="108">
        <v>1</v>
      </c>
      <c r="F64" s="227"/>
      <c r="G64" s="122">
        <f t="shared" si="3"/>
        <v>0</v>
      </c>
      <c r="H64"/>
      <c r="I64" s="7"/>
    </row>
    <row r="65" spans="1:9" ht="144.94999999999999" customHeight="1" x14ac:dyDescent="0.25">
      <c r="A65" s="124"/>
      <c r="B65" s="111" t="s">
        <v>164</v>
      </c>
      <c r="C65" s="106" t="s">
        <v>360</v>
      </c>
      <c r="D65" s="108" t="s">
        <v>145</v>
      </c>
      <c r="E65" s="108">
        <v>1</v>
      </c>
      <c r="F65" s="227"/>
      <c r="G65" s="122">
        <f t="shared" si="3"/>
        <v>0</v>
      </c>
      <c r="H65"/>
      <c r="I65" s="7"/>
    </row>
    <row r="66" spans="1:9" ht="65.099999999999994" customHeight="1" x14ac:dyDescent="0.25">
      <c r="A66" s="124"/>
      <c r="B66" s="111" t="s">
        <v>167</v>
      </c>
      <c r="C66" s="106" t="s">
        <v>361</v>
      </c>
      <c r="D66" s="108" t="s">
        <v>145</v>
      </c>
      <c r="E66" s="108">
        <v>1</v>
      </c>
      <c r="F66" s="227"/>
      <c r="G66" s="122">
        <f t="shared" si="3"/>
        <v>0</v>
      </c>
      <c r="H66"/>
      <c r="I66" s="7"/>
    </row>
    <row r="67" spans="1:9" ht="53.1" customHeight="1" x14ac:dyDescent="0.25">
      <c r="A67" s="124"/>
      <c r="B67" s="111" t="s">
        <v>94</v>
      </c>
      <c r="C67" s="106" t="s">
        <v>376</v>
      </c>
      <c r="D67" s="108" t="s">
        <v>145</v>
      </c>
      <c r="E67" s="108">
        <v>1</v>
      </c>
      <c r="F67" s="227"/>
      <c r="G67" s="122">
        <f t="shared" si="3"/>
        <v>0</v>
      </c>
      <c r="H67"/>
      <c r="I67" s="7"/>
    </row>
    <row r="68" spans="1:9" ht="111.95" customHeight="1" x14ac:dyDescent="0.25">
      <c r="A68" s="124"/>
      <c r="B68" s="111" t="s">
        <v>235</v>
      </c>
      <c r="C68" s="106" t="s">
        <v>377</v>
      </c>
      <c r="D68" s="108" t="s">
        <v>145</v>
      </c>
      <c r="E68" s="108">
        <v>2</v>
      </c>
      <c r="F68" s="227"/>
      <c r="G68" s="122">
        <f t="shared" si="3"/>
        <v>0</v>
      </c>
      <c r="H68"/>
      <c r="I68" s="7"/>
    </row>
    <row r="69" spans="1:9" ht="42.95" customHeight="1" x14ac:dyDescent="0.25">
      <c r="A69" s="124"/>
      <c r="B69" s="111" t="s">
        <v>203</v>
      </c>
      <c r="C69" s="106" t="s">
        <v>363</v>
      </c>
      <c r="D69" s="108" t="s">
        <v>145</v>
      </c>
      <c r="E69" s="108">
        <v>1</v>
      </c>
      <c r="F69" s="227"/>
      <c r="G69" s="122">
        <f t="shared" si="3"/>
        <v>0</v>
      </c>
      <c r="H69"/>
      <c r="I69" s="7"/>
    </row>
    <row r="70" spans="1:9" x14ac:dyDescent="0.25">
      <c r="A70" s="137" t="s">
        <v>102</v>
      </c>
      <c r="B70" s="150"/>
      <c r="C70" s="139" t="s">
        <v>69</v>
      </c>
      <c r="D70" s="140"/>
      <c r="E70" s="140"/>
      <c r="F70" s="265"/>
      <c r="G70" s="141"/>
      <c r="H70"/>
      <c r="I70" s="7"/>
    </row>
    <row r="71" spans="1:9" ht="75" customHeight="1" x14ac:dyDescent="0.25">
      <c r="A71" s="124"/>
      <c r="B71" s="111" t="s">
        <v>70</v>
      </c>
      <c r="C71" s="106" t="s">
        <v>386</v>
      </c>
      <c r="D71" s="108" t="s">
        <v>145</v>
      </c>
      <c r="E71" s="108">
        <v>2</v>
      </c>
      <c r="F71" s="227"/>
      <c r="G71" s="122">
        <f>E71*F71</f>
        <v>0</v>
      </c>
      <c r="H71"/>
      <c r="I71" s="7"/>
    </row>
    <row r="72" spans="1:9" ht="54" customHeight="1" x14ac:dyDescent="0.25">
      <c r="A72" s="124"/>
      <c r="B72" s="111" t="s">
        <v>62</v>
      </c>
      <c r="C72" s="106" t="s">
        <v>378</v>
      </c>
      <c r="D72" s="108" t="s">
        <v>145</v>
      </c>
      <c r="E72" s="108">
        <v>1</v>
      </c>
      <c r="F72" s="227"/>
      <c r="G72" s="122">
        <f>E72*F72</f>
        <v>0</v>
      </c>
      <c r="H72"/>
      <c r="I72" s="7"/>
    </row>
    <row r="73" spans="1:9" ht="65.099999999999994" customHeight="1" x14ac:dyDescent="0.25">
      <c r="A73" s="124"/>
      <c r="B73" s="111" t="s">
        <v>103</v>
      </c>
      <c r="C73" s="106" t="s">
        <v>411</v>
      </c>
      <c r="D73" s="108" t="s">
        <v>145</v>
      </c>
      <c r="E73" s="108">
        <v>1</v>
      </c>
      <c r="F73" s="227"/>
      <c r="G73" s="122">
        <f>E73*F73</f>
        <v>0</v>
      </c>
      <c r="H73"/>
      <c r="I73" s="7"/>
    </row>
    <row r="74" spans="1:9" x14ac:dyDescent="0.25">
      <c r="A74" s="137" t="s">
        <v>105</v>
      </c>
      <c r="B74" s="150"/>
      <c r="C74" s="139" t="s">
        <v>412</v>
      </c>
      <c r="D74" s="143"/>
      <c r="E74" s="143"/>
      <c r="F74" s="264"/>
      <c r="G74" s="142"/>
      <c r="H74"/>
      <c r="I74" s="7"/>
    </row>
    <row r="75" spans="1:9" ht="63.95" customHeight="1" x14ac:dyDescent="0.25">
      <c r="A75" s="124"/>
      <c r="B75" s="191" t="s">
        <v>55</v>
      </c>
      <c r="C75" s="106" t="s">
        <v>404</v>
      </c>
      <c r="D75" s="108" t="s">
        <v>145</v>
      </c>
      <c r="E75" s="108">
        <v>2</v>
      </c>
      <c r="F75" s="227"/>
      <c r="G75" s="122">
        <f>E75*F75</f>
        <v>0</v>
      </c>
      <c r="H75"/>
      <c r="I75" s="7"/>
    </row>
    <row r="76" spans="1:9" ht="54.95" customHeight="1" x14ac:dyDescent="0.25">
      <c r="A76" s="125"/>
      <c r="B76" s="191" t="s">
        <v>62</v>
      </c>
      <c r="C76" s="106" t="s">
        <v>378</v>
      </c>
      <c r="D76" s="108" t="s">
        <v>145</v>
      </c>
      <c r="E76" s="108">
        <v>1</v>
      </c>
      <c r="F76" s="227"/>
      <c r="G76" s="122">
        <f t="shared" ref="G76:G82" si="4">E77*F76</f>
        <v>0</v>
      </c>
      <c r="H76"/>
      <c r="I76" s="7"/>
    </row>
    <row r="77" spans="1:9" ht="62.1" customHeight="1" x14ac:dyDescent="0.25">
      <c r="A77" s="124"/>
      <c r="B77" s="191" t="s">
        <v>34</v>
      </c>
      <c r="C77" s="156" t="s">
        <v>351</v>
      </c>
      <c r="D77" s="108" t="s">
        <v>145</v>
      </c>
      <c r="E77" s="108">
        <v>1</v>
      </c>
      <c r="F77" s="227"/>
      <c r="G77" s="122">
        <f t="shared" si="4"/>
        <v>0</v>
      </c>
      <c r="H77"/>
      <c r="I77" s="7"/>
    </row>
    <row r="78" spans="1:9" ht="99" customHeight="1" x14ac:dyDescent="0.25">
      <c r="A78" s="124"/>
      <c r="B78" s="191" t="s">
        <v>64</v>
      </c>
      <c r="C78" s="106" t="s">
        <v>380</v>
      </c>
      <c r="D78" s="108" t="s">
        <v>145</v>
      </c>
      <c r="E78" s="108">
        <v>1</v>
      </c>
      <c r="F78" s="227"/>
      <c r="G78" s="122">
        <f t="shared" si="4"/>
        <v>0</v>
      </c>
      <c r="H78"/>
      <c r="I78" s="7"/>
    </row>
    <row r="79" spans="1:9" ht="75" customHeight="1" x14ac:dyDescent="0.25">
      <c r="A79" s="124"/>
      <c r="B79" s="191" t="s">
        <v>65</v>
      </c>
      <c r="C79" s="106" t="s">
        <v>381</v>
      </c>
      <c r="D79" s="108" t="s">
        <v>145</v>
      </c>
      <c r="E79" s="108">
        <v>1</v>
      </c>
      <c r="F79" s="227"/>
      <c r="G79" s="122">
        <f t="shared" si="4"/>
        <v>0</v>
      </c>
      <c r="H79"/>
      <c r="I79" s="7"/>
    </row>
    <row r="80" spans="1:9" ht="62.1" customHeight="1" x14ac:dyDescent="0.25">
      <c r="A80" s="124"/>
      <c r="B80" s="191" t="s">
        <v>66</v>
      </c>
      <c r="C80" s="106" t="s">
        <v>382</v>
      </c>
      <c r="D80" s="108" t="s">
        <v>145</v>
      </c>
      <c r="E80" s="108">
        <v>1</v>
      </c>
      <c r="F80" s="227"/>
      <c r="G80" s="122">
        <f t="shared" si="4"/>
        <v>0</v>
      </c>
      <c r="H80"/>
      <c r="I80" s="7"/>
    </row>
    <row r="81" spans="1:9" ht="87" customHeight="1" x14ac:dyDescent="0.25">
      <c r="A81" s="124"/>
      <c r="B81" s="191" t="s">
        <v>48</v>
      </c>
      <c r="C81" s="106" t="s">
        <v>373</v>
      </c>
      <c r="D81" s="108" t="s">
        <v>145</v>
      </c>
      <c r="E81" s="108">
        <v>1</v>
      </c>
      <c r="F81" s="227"/>
      <c r="G81" s="122">
        <f t="shared" si="4"/>
        <v>0</v>
      </c>
      <c r="H81"/>
      <c r="I81" s="7"/>
    </row>
    <row r="82" spans="1:9" ht="75.95" customHeight="1" x14ac:dyDescent="0.25">
      <c r="A82" s="124"/>
      <c r="B82" s="191" t="s">
        <v>57</v>
      </c>
      <c r="C82" s="106" t="s">
        <v>374</v>
      </c>
      <c r="D82" s="108" t="s">
        <v>145</v>
      </c>
      <c r="E82" s="108">
        <v>1</v>
      </c>
      <c r="F82" s="227"/>
      <c r="G82" s="122">
        <f t="shared" si="4"/>
        <v>0</v>
      </c>
      <c r="H82"/>
      <c r="I82" s="7"/>
    </row>
    <row r="83" spans="1:9" ht="65.099999999999994" customHeight="1" x14ac:dyDescent="0.25">
      <c r="A83" s="124"/>
      <c r="B83" s="191" t="s">
        <v>58</v>
      </c>
      <c r="C83" s="106" t="s">
        <v>375</v>
      </c>
      <c r="D83" s="108" t="s">
        <v>145</v>
      </c>
      <c r="E83" s="108">
        <v>1</v>
      </c>
      <c r="F83" s="227"/>
      <c r="G83" s="122">
        <f>E83*F83</f>
        <v>0</v>
      </c>
      <c r="H83"/>
      <c r="I83" s="7"/>
    </row>
    <row r="84" spans="1:9" ht="89.1" customHeight="1" x14ac:dyDescent="0.25">
      <c r="A84" s="124"/>
      <c r="B84" s="191" t="s">
        <v>159</v>
      </c>
      <c r="C84" s="106" t="s">
        <v>370</v>
      </c>
      <c r="D84" s="108" t="s">
        <v>145</v>
      </c>
      <c r="E84" s="108">
        <v>3</v>
      </c>
      <c r="F84" s="227"/>
      <c r="G84" s="122">
        <f>E84*F84</f>
        <v>0</v>
      </c>
      <c r="H84"/>
      <c r="I84" s="7"/>
    </row>
    <row r="85" spans="1:9" ht="42" customHeight="1" x14ac:dyDescent="0.25">
      <c r="A85" s="124"/>
      <c r="B85" s="191" t="s">
        <v>40</v>
      </c>
      <c r="C85" s="106" t="s">
        <v>356</v>
      </c>
      <c r="D85" s="108" t="s">
        <v>145</v>
      </c>
      <c r="E85" s="108">
        <v>1</v>
      </c>
      <c r="F85" s="227"/>
      <c r="G85" s="122">
        <f t="shared" ref="G85:G93" si="5">E86*F85</f>
        <v>0</v>
      </c>
      <c r="H85"/>
      <c r="I85" s="7"/>
    </row>
    <row r="86" spans="1:9" ht="54" customHeight="1" x14ac:dyDescent="0.25">
      <c r="A86" s="124"/>
      <c r="B86" s="111" t="s">
        <v>60</v>
      </c>
      <c r="C86" s="106" t="s">
        <v>371</v>
      </c>
      <c r="D86" s="108" t="s">
        <v>145</v>
      </c>
      <c r="E86" s="108">
        <v>1</v>
      </c>
      <c r="F86" s="227"/>
      <c r="G86" s="122">
        <f t="shared" si="5"/>
        <v>0</v>
      </c>
      <c r="H86"/>
      <c r="I86" s="7"/>
    </row>
    <row r="87" spans="1:9" ht="137.1" customHeight="1" x14ac:dyDescent="0.25">
      <c r="A87" s="124"/>
      <c r="B87" s="111" t="s">
        <v>106</v>
      </c>
      <c r="C87" s="106" t="s">
        <v>413</v>
      </c>
      <c r="D87" s="108" t="s">
        <v>145</v>
      </c>
      <c r="E87" s="108">
        <v>1</v>
      </c>
      <c r="F87" s="227"/>
      <c r="G87" s="122">
        <f t="shared" si="5"/>
        <v>0</v>
      </c>
      <c r="H87"/>
      <c r="I87" s="7"/>
    </row>
    <row r="88" spans="1:9" ht="78.95" customHeight="1" x14ac:dyDescent="0.25">
      <c r="A88" s="124"/>
      <c r="B88" s="191" t="s">
        <v>42</v>
      </c>
      <c r="C88" s="106" t="s">
        <v>357</v>
      </c>
      <c r="D88" s="108" t="s">
        <v>145</v>
      </c>
      <c r="E88" s="108">
        <v>1</v>
      </c>
      <c r="F88" s="227"/>
      <c r="G88" s="122">
        <f t="shared" si="5"/>
        <v>0</v>
      </c>
      <c r="H88"/>
      <c r="I88" s="7"/>
    </row>
    <row r="89" spans="1:9" ht="78" customHeight="1" x14ac:dyDescent="0.25">
      <c r="A89" s="124"/>
      <c r="B89" s="111" t="s">
        <v>43</v>
      </c>
      <c r="C89" s="106" t="s">
        <v>358</v>
      </c>
      <c r="D89" s="108" t="s">
        <v>145</v>
      </c>
      <c r="E89" s="108">
        <v>1</v>
      </c>
      <c r="F89" s="227"/>
      <c r="G89" s="122">
        <f t="shared" si="5"/>
        <v>0</v>
      </c>
      <c r="H89"/>
      <c r="I89" s="7"/>
    </row>
    <row r="90" spans="1:9" ht="54.95" customHeight="1" x14ac:dyDescent="0.25">
      <c r="A90" s="124"/>
      <c r="B90" s="111" t="s">
        <v>54</v>
      </c>
      <c r="C90" s="106" t="s">
        <v>359</v>
      </c>
      <c r="D90" s="108" t="s">
        <v>145</v>
      </c>
      <c r="E90" s="108">
        <v>1</v>
      </c>
      <c r="F90" s="227"/>
      <c r="G90" s="122">
        <f t="shared" si="5"/>
        <v>0</v>
      </c>
      <c r="H90"/>
      <c r="I90" s="7"/>
    </row>
    <row r="91" spans="1:9" ht="146.1" customHeight="1" x14ac:dyDescent="0.25">
      <c r="A91" s="124"/>
      <c r="B91" s="111" t="s">
        <v>164</v>
      </c>
      <c r="C91" s="106" t="s">
        <v>360</v>
      </c>
      <c r="D91" s="108" t="s">
        <v>145</v>
      </c>
      <c r="E91" s="108">
        <v>1</v>
      </c>
      <c r="F91" s="227"/>
      <c r="G91" s="122">
        <f t="shared" si="5"/>
        <v>0</v>
      </c>
      <c r="H91"/>
      <c r="I91" s="7"/>
    </row>
    <row r="92" spans="1:9" ht="65.099999999999994" customHeight="1" x14ac:dyDescent="0.25">
      <c r="A92" s="124"/>
      <c r="B92" s="111" t="s">
        <v>167</v>
      </c>
      <c r="C92" s="106" t="s">
        <v>361</v>
      </c>
      <c r="D92" s="108" t="s">
        <v>145</v>
      </c>
      <c r="E92" s="108">
        <v>1</v>
      </c>
      <c r="F92" s="227"/>
      <c r="G92" s="122">
        <f t="shared" si="5"/>
        <v>0</v>
      </c>
      <c r="H92"/>
      <c r="I92" s="7"/>
    </row>
    <row r="93" spans="1:9" ht="66.95" customHeight="1" x14ac:dyDescent="0.25">
      <c r="A93" s="124"/>
      <c r="B93" s="111" t="s">
        <v>103</v>
      </c>
      <c r="C93" s="106" t="s">
        <v>411</v>
      </c>
      <c r="D93" s="108" t="s">
        <v>145</v>
      </c>
      <c r="E93" s="108">
        <v>1</v>
      </c>
      <c r="F93" s="227"/>
      <c r="G93" s="122">
        <f t="shared" si="5"/>
        <v>0</v>
      </c>
      <c r="H93"/>
      <c r="I93" s="7"/>
    </row>
    <row r="94" spans="1:9" ht="53.1" customHeight="1" x14ac:dyDescent="0.25">
      <c r="A94" s="124"/>
      <c r="B94" s="111" t="s">
        <v>94</v>
      </c>
      <c r="C94" s="106" t="s">
        <v>376</v>
      </c>
      <c r="D94" s="108" t="s">
        <v>145</v>
      </c>
      <c r="E94" s="108">
        <v>1</v>
      </c>
      <c r="F94" s="227"/>
      <c r="G94" s="122">
        <f>E94*F94</f>
        <v>0</v>
      </c>
      <c r="H94"/>
      <c r="I94" s="7"/>
    </row>
    <row r="95" spans="1:9" ht="113.1" customHeight="1" x14ac:dyDescent="0.25">
      <c r="A95" s="124"/>
      <c r="B95" s="111" t="s">
        <v>235</v>
      </c>
      <c r="C95" s="106" t="s">
        <v>377</v>
      </c>
      <c r="D95" s="108" t="s">
        <v>145</v>
      </c>
      <c r="E95" s="108">
        <v>4</v>
      </c>
      <c r="F95" s="227"/>
      <c r="G95" s="122">
        <f>E95*F95</f>
        <v>0</v>
      </c>
      <c r="H95"/>
      <c r="I95" s="7"/>
    </row>
    <row r="96" spans="1:9" ht="42.95" customHeight="1" x14ac:dyDescent="0.25">
      <c r="A96" s="124"/>
      <c r="B96" s="111" t="s">
        <v>203</v>
      </c>
      <c r="C96" s="106" t="s">
        <v>363</v>
      </c>
      <c r="D96" s="108" t="s">
        <v>145</v>
      </c>
      <c r="E96" s="108">
        <v>1</v>
      </c>
      <c r="F96" s="227"/>
      <c r="G96" s="122">
        <f>E98*F96</f>
        <v>0</v>
      </c>
      <c r="H96"/>
      <c r="I96" s="7"/>
    </row>
    <row r="97" spans="1:9" x14ac:dyDescent="0.25">
      <c r="A97" s="137" t="s">
        <v>107</v>
      </c>
      <c r="B97" s="150"/>
      <c r="C97" s="139" t="s">
        <v>91</v>
      </c>
      <c r="D97" s="143"/>
      <c r="E97" s="143"/>
      <c r="F97" s="264"/>
      <c r="G97" s="142"/>
      <c r="H97"/>
      <c r="I97" s="7"/>
    </row>
    <row r="98" spans="1:9" ht="54" customHeight="1" x14ac:dyDescent="0.25">
      <c r="A98" s="124"/>
      <c r="B98" s="191" t="s">
        <v>108</v>
      </c>
      <c r="C98" s="106" t="s">
        <v>414</v>
      </c>
      <c r="D98" s="108" t="s">
        <v>145</v>
      </c>
      <c r="E98" s="108">
        <v>1</v>
      </c>
      <c r="F98" s="227"/>
      <c r="G98" s="122">
        <f>E99*F98</f>
        <v>0</v>
      </c>
      <c r="H98"/>
      <c r="I98" s="7"/>
    </row>
    <row r="99" spans="1:9" ht="54" customHeight="1" x14ac:dyDescent="0.25">
      <c r="A99" s="124"/>
      <c r="B99" s="111" t="s">
        <v>62</v>
      </c>
      <c r="C99" s="106" t="s">
        <v>378</v>
      </c>
      <c r="D99" s="108" t="s">
        <v>145</v>
      </c>
      <c r="E99" s="108">
        <v>1</v>
      </c>
      <c r="F99" s="227"/>
      <c r="G99" s="122">
        <f>E99*F99</f>
        <v>0</v>
      </c>
      <c r="H99"/>
      <c r="I99" s="7"/>
    </row>
    <row r="100" spans="1:9" x14ac:dyDescent="0.25">
      <c r="A100" s="137" t="s">
        <v>109</v>
      </c>
      <c r="B100" s="150"/>
      <c r="C100" s="139" t="s">
        <v>415</v>
      </c>
      <c r="D100" s="143"/>
      <c r="E100" s="143"/>
      <c r="F100" s="264"/>
      <c r="G100" s="142"/>
      <c r="H100"/>
      <c r="I100" s="7"/>
    </row>
    <row r="101" spans="1:9" ht="66.95" customHeight="1" x14ac:dyDescent="0.25">
      <c r="A101" s="124"/>
      <c r="B101" s="111" t="s">
        <v>110</v>
      </c>
      <c r="C101" s="106" t="s">
        <v>416</v>
      </c>
      <c r="D101" s="108" t="s">
        <v>145</v>
      </c>
      <c r="E101" s="108">
        <v>2</v>
      </c>
      <c r="F101" s="227"/>
      <c r="G101" s="122">
        <f>E101*F101</f>
        <v>0</v>
      </c>
      <c r="H101"/>
      <c r="I101" s="7"/>
    </row>
    <row r="102" spans="1:9" ht="53.1" customHeight="1" x14ac:dyDescent="0.25">
      <c r="A102" s="124"/>
      <c r="B102" s="191" t="s">
        <v>62</v>
      </c>
      <c r="C102" s="106" t="s">
        <v>405</v>
      </c>
      <c r="D102" s="108" t="s">
        <v>145</v>
      </c>
      <c r="E102" s="108">
        <v>2</v>
      </c>
      <c r="F102" s="227"/>
      <c r="G102" s="122">
        <f>E102*F102</f>
        <v>0</v>
      </c>
      <c r="H102"/>
      <c r="I102" s="7"/>
    </row>
    <row r="103" spans="1:9" ht="75" customHeight="1" x14ac:dyDescent="0.25">
      <c r="A103" s="124"/>
      <c r="B103" s="191" t="s">
        <v>86</v>
      </c>
      <c r="C103" s="106" t="s">
        <v>417</v>
      </c>
      <c r="D103" s="108" t="s">
        <v>145</v>
      </c>
      <c r="E103" s="108">
        <v>1</v>
      </c>
      <c r="F103" s="227"/>
      <c r="G103" s="122">
        <f t="shared" ref="G103:G133" si="6">E103*F103</f>
        <v>0</v>
      </c>
      <c r="H103"/>
      <c r="I103" s="7"/>
    </row>
    <row r="104" spans="1:9" ht="63.95" customHeight="1" x14ac:dyDescent="0.25">
      <c r="A104" s="124"/>
      <c r="B104" s="191" t="s">
        <v>34</v>
      </c>
      <c r="C104" s="106" t="s">
        <v>351</v>
      </c>
      <c r="D104" s="108" t="s">
        <v>145</v>
      </c>
      <c r="E104" s="108">
        <v>1</v>
      </c>
      <c r="F104" s="227"/>
      <c r="G104" s="122">
        <f t="shared" si="6"/>
        <v>0</v>
      </c>
      <c r="H104"/>
      <c r="I104" s="7"/>
    </row>
    <row r="105" spans="1:9" ht="99.95" customHeight="1" x14ac:dyDescent="0.25">
      <c r="A105" s="124"/>
      <c r="B105" s="191" t="s">
        <v>35</v>
      </c>
      <c r="C105" s="106" t="s">
        <v>364</v>
      </c>
      <c r="D105" s="108" t="s">
        <v>145</v>
      </c>
      <c r="E105" s="108">
        <v>1</v>
      </c>
      <c r="F105" s="227"/>
      <c r="G105" s="122">
        <f t="shared" si="6"/>
        <v>0</v>
      </c>
      <c r="H105"/>
      <c r="I105" s="7"/>
    </row>
    <row r="106" spans="1:9" ht="75.95" customHeight="1" x14ac:dyDescent="0.25">
      <c r="A106" s="124"/>
      <c r="B106" s="191" t="s">
        <v>37</v>
      </c>
      <c r="C106" s="106" t="s">
        <v>352</v>
      </c>
      <c r="D106" s="108" t="s">
        <v>145</v>
      </c>
      <c r="E106" s="108">
        <v>1</v>
      </c>
      <c r="F106" s="227"/>
      <c r="G106" s="122">
        <f t="shared" si="6"/>
        <v>0</v>
      </c>
      <c r="H106"/>
      <c r="I106" s="7"/>
    </row>
    <row r="107" spans="1:9" ht="65.099999999999994" customHeight="1" x14ac:dyDescent="0.25">
      <c r="A107" s="124"/>
      <c r="B107" s="191" t="s">
        <v>38</v>
      </c>
      <c r="C107" s="106" t="s">
        <v>353</v>
      </c>
      <c r="D107" s="108" t="s">
        <v>145</v>
      </c>
      <c r="E107" s="108">
        <v>1</v>
      </c>
      <c r="F107" s="227"/>
      <c r="G107" s="122">
        <f t="shared" si="6"/>
        <v>0</v>
      </c>
      <c r="H107"/>
      <c r="I107" s="7"/>
    </row>
    <row r="108" spans="1:9" ht="63.95" customHeight="1" x14ac:dyDescent="0.25">
      <c r="A108" s="124"/>
      <c r="B108" s="191" t="s">
        <v>39</v>
      </c>
      <c r="C108" s="106" t="s">
        <v>383</v>
      </c>
      <c r="D108" s="108" t="s">
        <v>145</v>
      </c>
      <c r="E108" s="108">
        <v>2</v>
      </c>
      <c r="F108" s="227"/>
      <c r="G108" s="122">
        <f t="shared" si="6"/>
        <v>0</v>
      </c>
      <c r="H108"/>
      <c r="I108" s="7"/>
    </row>
    <row r="109" spans="1:9" ht="165.95" customHeight="1" x14ac:dyDescent="0.25">
      <c r="A109" s="124"/>
      <c r="B109" s="111" t="s">
        <v>111</v>
      </c>
      <c r="C109" s="106" t="s">
        <v>419</v>
      </c>
      <c r="D109" s="108" t="s">
        <v>145</v>
      </c>
      <c r="E109" s="108">
        <v>1</v>
      </c>
      <c r="F109" s="227"/>
      <c r="G109" s="122">
        <f t="shared" si="6"/>
        <v>0</v>
      </c>
      <c r="H109"/>
      <c r="I109" s="7"/>
    </row>
    <row r="110" spans="1:9" ht="51.95" customHeight="1" x14ac:dyDescent="0.25">
      <c r="A110" s="124"/>
      <c r="B110" s="111" t="s">
        <v>60</v>
      </c>
      <c r="C110" s="106" t="s">
        <v>371</v>
      </c>
      <c r="D110" s="108" t="s">
        <v>145</v>
      </c>
      <c r="E110" s="108">
        <v>1</v>
      </c>
      <c r="F110" s="227"/>
      <c r="G110" s="122">
        <f t="shared" si="6"/>
        <v>0</v>
      </c>
      <c r="H110"/>
      <c r="I110" s="7"/>
    </row>
    <row r="111" spans="1:9" ht="138.94999999999999" customHeight="1" x14ac:dyDescent="0.25">
      <c r="A111" s="124"/>
      <c r="B111" s="111" t="s">
        <v>41</v>
      </c>
      <c r="C111" s="81" t="s">
        <v>485</v>
      </c>
      <c r="D111" s="108" t="s">
        <v>145</v>
      </c>
      <c r="E111" s="108">
        <v>1</v>
      </c>
      <c r="F111" s="227"/>
      <c r="G111" s="122">
        <f t="shared" si="6"/>
        <v>0</v>
      </c>
      <c r="H111"/>
      <c r="I111" s="7"/>
    </row>
    <row r="112" spans="1:9" ht="78" customHeight="1" x14ac:dyDescent="0.25">
      <c r="A112" s="124"/>
      <c r="B112" s="191" t="s">
        <v>42</v>
      </c>
      <c r="C112" s="106" t="s">
        <v>357</v>
      </c>
      <c r="D112" s="108" t="s">
        <v>145</v>
      </c>
      <c r="E112" s="108">
        <v>1</v>
      </c>
      <c r="F112" s="227"/>
      <c r="G112" s="122">
        <f t="shared" si="6"/>
        <v>0</v>
      </c>
      <c r="H112"/>
      <c r="I112" s="7"/>
    </row>
    <row r="113" spans="1:9" ht="75" customHeight="1" x14ac:dyDescent="0.25">
      <c r="A113" s="124"/>
      <c r="B113" s="111" t="s">
        <v>43</v>
      </c>
      <c r="C113" s="106" t="s">
        <v>358</v>
      </c>
      <c r="D113" s="108" t="s">
        <v>145</v>
      </c>
      <c r="E113" s="108">
        <v>1</v>
      </c>
      <c r="F113" s="227"/>
      <c r="G113" s="122">
        <f t="shared" si="6"/>
        <v>0</v>
      </c>
      <c r="H113"/>
      <c r="I113" s="7"/>
    </row>
    <row r="114" spans="1:9" ht="53.1" customHeight="1" x14ac:dyDescent="0.25">
      <c r="A114" s="124"/>
      <c r="B114" s="111" t="s">
        <v>54</v>
      </c>
      <c r="C114" s="106" t="s">
        <v>359</v>
      </c>
      <c r="D114" s="108" t="s">
        <v>145</v>
      </c>
      <c r="E114" s="108">
        <v>1</v>
      </c>
      <c r="F114" s="227"/>
      <c r="G114" s="122">
        <f t="shared" si="6"/>
        <v>0</v>
      </c>
      <c r="H114"/>
      <c r="I114" s="7"/>
    </row>
    <row r="115" spans="1:9" ht="63.95" customHeight="1" x14ac:dyDescent="0.25">
      <c r="A115" s="124"/>
      <c r="B115" s="111" t="s">
        <v>167</v>
      </c>
      <c r="C115" s="106" t="s">
        <v>361</v>
      </c>
      <c r="D115" s="108" t="s">
        <v>145</v>
      </c>
      <c r="E115" s="108">
        <v>1</v>
      </c>
      <c r="F115" s="227"/>
      <c r="G115" s="122">
        <f t="shared" si="6"/>
        <v>0</v>
      </c>
      <c r="H115"/>
      <c r="I115" s="7"/>
    </row>
    <row r="116" spans="1:9" ht="41.1" customHeight="1" x14ac:dyDescent="0.25">
      <c r="A116" s="124"/>
      <c r="B116" s="111" t="s">
        <v>203</v>
      </c>
      <c r="C116" s="106" t="s">
        <v>363</v>
      </c>
      <c r="D116" s="108" t="s">
        <v>145</v>
      </c>
      <c r="E116" s="108">
        <v>1</v>
      </c>
      <c r="F116" s="227"/>
      <c r="G116" s="122">
        <f t="shared" si="6"/>
        <v>0</v>
      </c>
      <c r="H116"/>
      <c r="I116" s="7"/>
    </row>
    <row r="117" spans="1:9" x14ac:dyDescent="0.25">
      <c r="A117" s="137" t="s">
        <v>112</v>
      </c>
      <c r="B117" s="150"/>
      <c r="C117" s="139" t="s">
        <v>418</v>
      </c>
      <c r="D117" s="143"/>
      <c r="E117" s="143"/>
      <c r="F117" s="264"/>
      <c r="G117" s="142"/>
      <c r="H117"/>
      <c r="I117" s="7"/>
    </row>
    <row r="118" spans="1:9" ht="66" customHeight="1" x14ac:dyDescent="0.25">
      <c r="A118" s="124"/>
      <c r="B118" s="111" t="s">
        <v>113</v>
      </c>
      <c r="C118" s="106" t="s">
        <v>486</v>
      </c>
      <c r="D118" s="108" t="s">
        <v>145</v>
      </c>
      <c r="E118" s="108">
        <v>1</v>
      </c>
      <c r="F118" s="227"/>
      <c r="G118" s="122">
        <f t="shared" si="6"/>
        <v>0</v>
      </c>
      <c r="H118"/>
      <c r="I118" s="7"/>
    </row>
    <row r="119" spans="1:9" ht="51" customHeight="1" x14ac:dyDescent="0.25">
      <c r="A119" s="124"/>
      <c r="B119" s="111" t="s">
        <v>62</v>
      </c>
      <c r="C119" s="106" t="s">
        <v>378</v>
      </c>
      <c r="D119" s="108" t="s">
        <v>145</v>
      </c>
      <c r="E119" s="108">
        <v>2</v>
      </c>
      <c r="F119" s="227"/>
      <c r="G119" s="122">
        <f t="shared" si="6"/>
        <v>0</v>
      </c>
      <c r="H119"/>
      <c r="I119" s="7"/>
    </row>
    <row r="120" spans="1:9" ht="75.95" customHeight="1" x14ac:dyDescent="0.25">
      <c r="A120" s="124"/>
      <c r="B120" s="191" t="s">
        <v>55</v>
      </c>
      <c r="C120" s="81" t="s">
        <v>489</v>
      </c>
      <c r="D120" s="108" t="s">
        <v>145</v>
      </c>
      <c r="E120" s="108">
        <v>1</v>
      </c>
      <c r="F120" s="227"/>
      <c r="G120" s="122">
        <f t="shared" si="6"/>
        <v>0</v>
      </c>
      <c r="H120"/>
      <c r="I120" s="7"/>
    </row>
    <row r="121" spans="1:9" ht="66" customHeight="1" x14ac:dyDescent="0.25">
      <c r="A121" s="124"/>
      <c r="B121" s="191" t="s">
        <v>34</v>
      </c>
      <c r="C121" s="156" t="s">
        <v>351</v>
      </c>
      <c r="D121" s="108" t="s">
        <v>145</v>
      </c>
      <c r="E121" s="108">
        <v>1</v>
      </c>
      <c r="F121" s="227"/>
      <c r="G121" s="122">
        <f t="shared" si="6"/>
        <v>0</v>
      </c>
      <c r="H121"/>
      <c r="I121" s="7"/>
    </row>
    <row r="122" spans="1:9" ht="98.1" customHeight="1" x14ac:dyDescent="0.25">
      <c r="A122" s="124"/>
      <c r="B122" s="191" t="s">
        <v>64</v>
      </c>
      <c r="C122" s="106" t="s">
        <v>380</v>
      </c>
      <c r="D122" s="108" t="s">
        <v>145</v>
      </c>
      <c r="E122" s="108">
        <v>1</v>
      </c>
      <c r="F122" s="227"/>
      <c r="G122" s="122">
        <f t="shared" si="6"/>
        <v>0</v>
      </c>
      <c r="H122"/>
      <c r="I122" s="7"/>
    </row>
    <row r="123" spans="1:9" ht="75" customHeight="1" x14ac:dyDescent="0.25">
      <c r="A123" s="124"/>
      <c r="B123" s="191" t="s">
        <v>65</v>
      </c>
      <c r="C123" s="106" t="s">
        <v>381</v>
      </c>
      <c r="D123" s="108" t="s">
        <v>145</v>
      </c>
      <c r="E123" s="108">
        <v>1</v>
      </c>
      <c r="F123" s="227"/>
      <c r="G123" s="122">
        <f t="shared" si="6"/>
        <v>0</v>
      </c>
      <c r="H123"/>
      <c r="I123" s="7"/>
    </row>
    <row r="124" spans="1:9" ht="62.1" customHeight="1" x14ac:dyDescent="0.25">
      <c r="A124" s="124"/>
      <c r="B124" s="191" t="s">
        <v>66</v>
      </c>
      <c r="C124" s="106" t="s">
        <v>382</v>
      </c>
      <c r="D124" s="108" t="s">
        <v>145</v>
      </c>
      <c r="E124" s="108">
        <v>1</v>
      </c>
      <c r="F124" s="227"/>
      <c r="G124" s="122">
        <f t="shared" si="6"/>
        <v>0</v>
      </c>
      <c r="H124"/>
      <c r="I124" s="7"/>
    </row>
    <row r="125" spans="1:9" ht="87" customHeight="1" x14ac:dyDescent="0.25">
      <c r="A125" s="124"/>
      <c r="B125" s="191" t="s">
        <v>159</v>
      </c>
      <c r="C125" s="106" t="s">
        <v>370</v>
      </c>
      <c r="D125" s="108" t="s">
        <v>145</v>
      </c>
      <c r="E125" s="108">
        <v>2</v>
      </c>
      <c r="F125" s="227"/>
      <c r="G125" s="122">
        <f t="shared" si="6"/>
        <v>0</v>
      </c>
      <c r="H125"/>
      <c r="I125" s="7"/>
    </row>
    <row r="126" spans="1:9" ht="159.94999999999999" customHeight="1" x14ac:dyDescent="0.25">
      <c r="A126" s="124"/>
      <c r="B126" s="111" t="s">
        <v>111</v>
      </c>
      <c r="C126" s="106" t="s">
        <v>419</v>
      </c>
      <c r="D126" s="108" t="s">
        <v>145</v>
      </c>
      <c r="E126" s="108">
        <v>1</v>
      </c>
      <c r="F126" s="227"/>
      <c r="G126" s="122">
        <f t="shared" si="6"/>
        <v>0</v>
      </c>
      <c r="H126"/>
      <c r="I126" s="7"/>
    </row>
    <row r="127" spans="1:9" ht="57" customHeight="1" x14ac:dyDescent="0.25">
      <c r="A127" s="124"/>
      <c r="B127" s="111" t="s">
        <v>60</v>
      </c>
      <c r="C127" s="106" t="s">
        <v>371</v>
      </c>
      <c r="D127" s="108" t="s">
        <v>145</v>
      </c>
      <c r="E127" s="108">
        <v>1</v>
      </c>
      <c r="F127" s="227"/>
      <c r="G127" s="122">
        <f t="shared" si="6"/>
        <v>0</v>
      </c>
      <c r="H127"/>
      <c r="I127" s="7"/>
    </row>
    <row r="128" spans="1:9" ht="134.1" customHeight="1" x14ac:dyDescent="0.25">
      <c r="A128" s="124"/>
      <c r="B128" s="111" t="s">
        <v>41</v>
      </c>
      <c r="C128" s="81" t="s">
        <v>485</v>
      </c>
      <c r="D128" s="108" t="s">
        <v>145</v>
      </c>
      <c r="E128" s="108">
        <v>1</v>
      </c>
      <c r="F128" s="227"/>
      <c r="G128" s="122">
        <f t="shared" si="6"/>
        <v>0</v>
      </c>
      <c r="H128"/>
      <c r="I128" s="7"/>
    </row>
    <row r="129" spans="1:9" ht="75.95" customHeight="1" x14ac:dyDescent="0.25">
      <c r="A129" s="124"/>
      <c r="B129" s="191" t="s">
        <v>42</v>
      </c>
      <c r="C129" s="106" t="s">
        <v>357</v>
      </c>
      <c r="D129" s="108" t="s">
        <v>145</v>
      </c>
      <c r="E129" s="108">
        <v>1</v>
      </c>
      <c r="F129" s="227"/>
      <c r="G129" s="122">
        <f t="shared" si="6"/>
        <v>0</v>
      </c>
      <c r="H129"/>
      <c r="I129" s="7"/>
    </row>
    <row r="130" spans="1:9" ht="75.95" customHeight="1" x14ac:dyDescent="0.25">
      <c r="A130" s="124"/>
      <c r="B130" s="111" t="s">
        <v>43</v>
      </c>
      <c r="C130" s="106" t="s">
        <v>358</v>
      </c>
      <c r="D130" s="108" t="s">
        <v>145</v>
      </c>
      <c r="E130" s="108">
        <v>1</v>
      </c>
      <c r="F130" s="227"/>
      <c r="G130" s="122">
        <f t="shared" si="6"/>
        <v>0</v>
      </c>
      <c r="H130"/>
      <c r="I130" s="7"/>
    </row>
    <row r="131" spans="1:9" ht="54.95" customHeight="1" x14ac:dyDescent="0.25">
      <c r="A131" s="124"/>
      <c r="B131" s="111" t="s">
        <v>54</v>
      </c>
      <c r="C131" s="106" t="s">
        <v>359</v>
      </c>
      <c r="D131" s="108" t="s">
        <v>145</v>
      </c>
      <c r="E131" s="108">
        <v>1</v>
      </c>
      <c r="F131" s="227"/>
      <c r="G131" s="122">
        <f t="shared" si="6"/>
        <v>0</v>
      </c>
      <c r="H131"/>
      <c r="I131" s="7"/>
    </row>
    <row r="132" spans="1:9" ht="63" customHeight="1" x14ac:dyDescent="0.25">
      <c r="A132" s="124"/>
      <c r="B132" s="111" t="s">
        <v>167</v>
      </c>
      <c r="C132" s="106" t="s">
        <v>361</v>
      </c>
      <c r="D132" s="108" t="s">
        <v>145</v>
      </c>
      <c r="E132" s="108">
        <v>1</v>
      </c>
      <c r="F132" s="227"/>
      <c r="G132" s="122">
        <f t="shared" si="6"/>
        <v>0</v>
      </c>
      <c r="H132"/>
      <c r="I132" s="7"/>
    </row>
    <row r="133" spans="1:9" ht="44.1" customHeight="1" x14ac:dyDescent="0.25">
      <c r="A133" s="124"/>
      <c r="B133" s="111" t="s">
        <v>203</v>
      </c>
      <c r="C133" s="106" t="s">
        <v>363</v>
      </c>
      <c r="D133" s="108" t="s">
        <v>145</v>
      </c>
      <c r="E133" s="108">
        <v>1</v>
      </c>
      <c r="F133" s="227"/>
      <c r="G133" s="122">
        <f t="shared" si="6"/>
        <v>0</v>
      </c>
      <c r="H133"/>
      <c r="I133" s="7"/>
    </row>
    <row r="134" spans="1:9" x14ac:dyDescent="0.25">
      <c r="A134" s="137" t="s">
        <v>114</v>
      </c>
      <c r="B134" s="150"/>
      <c r="C134" s="139" t="s">
        <v>420</v>
      </c>
      <c r="D134" s="140"/>
      <c r="E134" s="140"/>
      <c r="F134" s="265"/>
      <c r="G134" s="141"/>
      <c r="H134"/>
      <c r="I134" s="7"/>
    </row>
    <row r="135" spans="1:9" ht="68.099999999999994" customHeight="1" x14ac:dyDescent="0.25">
      <c r="A135" s="124"/>
      <c r="B135" s="111" t="s">
        <v>113</v>
      </c>
      <c r="C135" s="106" t="s">
        <v>490</v>
      </c>
      <c r="D135" s="108" t="s">
        <v>145</v>
      </c>
      <c r="E135" s="108">
        <v>1</v>
      </c>
      <c r="F135" s="227"/>
      <c r="G135" s="122">
        <f t="shared" ref="G135:G150" si="7">E135*F135</f>
        <v>0</v>
      </c>
      <c r="H135"/>
      <c r="I135" s="7"/>
    </row>
    <row r="136" spans="1:9" ht="54.95" customHeight="1" x14ac:dyDescent="0.25">
      <c r="A136" s="124"/>
      <c r="B136" s="111" t="s">
        <v>62</v>
      </c>
      <c r="C136" s="106" t="s">
        <v>378</v>
      </c>
      <c r="D136" s="108" t="s">
        <v>145</v>
      </c>
      <c r="E136" s="108">
        <v>2</v>
      </c>
      <c r="F136" s="227"/>
      <c r="G136" s="122">
        <f t="shared" si="7"/>
        <v>0</v>
      </c>
      <c r="H136"/>
      <c r="I136" s="7"/>
    </row>
    <row r="137" spans="1:9" ht="80.099999999999994" customHeight="1" x14ac:dyDescent="0.25">
      <c r="A137" s="124"/>
      <c r="B137" s="191" t="s">
        <v>55</v>
      </c>
      <c r="C137" s="106" t="s">
        <v>491</v>
      </c>
      <c r="D137" s="108" t="s">
        <v>145</v>
      </c>
      <c r="E137" s="108">
        <v>1</v>
      </c>
      <c r="F137" s="227"/>
      <c r="G137" s="122">
        <f t="shared" si="7"/>
        <v>0</v>
      </c>
      <c r="H137"/>
      <c r="I137" s="7"/>
    </row>
    <row r="138" spans="1:9" ht="69" customHeight="1" x14ac:dyDescent="0.25">
      <c r="A138" s="124"/>
      <c r="B138" s="191" t="s">
        <v>34</v>
      </c>
      <c r="C138" s="156" t="s">
        <v>351</v>
      </c>
      <c r="D138" s="108" t="s">
        <v>145</v>
      </c>
      <c r="E138" s="108">
        <v>1</v>
      </c>
      <c r="F138" s="227"/>
      <c r="G138" s="122">
        <f t="shared" si="7"/>
        <v>0</v>
      </c>
      <c r="H138"/>
      <c r="I138" s="7"/>
    </row>
    <row r="139" spans="1:9" ht="101.1" customHeight="1" x14ac:dyDescent="0.25">
      <c r="A139" s="124"/>
      <c r="B139" s="191" t="s">
        <v>64</v>
      </c>
      <c r="C139" s="106" t="s">
        <v>380</v>
      </c>
      <c r="D139" s="108" t="s">
        <v>145</v>
      </c>
      <c r="E139" s="108">
        <v>1</v>
      </c>
      <c r="F139" s="227"/>
      <c r="G139" s="122">
        <f t="shared" si="7"/>
        <v>0</v>
      </c>
      <c r="H139"/>
      <c r="I139" s="7"/>
    </row>
    <row r="140" spans="1:9" ht="80.099999999999994" customHeight="1" x14ac:dyDescent="0.25">
      <c r="A140" s="124"/>
      <c r="B140" s="191" t="s">
        <v>65</v>
      </c>
      <c r="C140" s="106" t="s">
        <v>381</v>
      </c>
      <c r="D140" s="108" t="s">
        <v>145</v>
      </c>
      <c r="E140" s="108">
        <v>1</v>
      </c>
      <c r="F140" s="227"/>
      <c r="G140" s="122">
        <f t="shared" si="7"/>
        <v>0</v>
      </c>
      <c r="H140"/>
      <c r="I140" s="7"/>
    </row>
    <row r="141" spans="1:9" ht="66" customHeight="1" x14ac:dyDescent="0.25">
      <c r="A141" s="124"/>
      <c r="B141" s="191" t="s">
        <v>66</v>
      </c>
      <c r="C141" s="106" t="s">
        <v>382</v>
      </c>
      <c r="D141" s="108" t="s">
        <v>145</v>
      </c>
      <c r="E141" s="108">
        <v>1</v>
      </c>
      <c r="F141" s="227"/>
      <c r="G141" s="122">
        <f t="shared" si="7"/>
        <v>0</v>
      </c>
      <c r="H141"/>
      <c r="I141" s="7"/>
    </row>
    <row r="142" spans="1:9" ht="68.099999999999994" customHeight="1" x14ac:dyDescent="0.25">
      <c r="A142" s="124"/>
      <c r="B142" s="191" t="s">
        <v>51</v>
      </c>
      <c r="C142" s="106" t="s">
        <v>519</v>
      </c>
      <c r="D142" s="108" t="s">
        <v>145</v>
      </c>
      <c r="E142" s="108">
        <v>2</v>
      </c>
      <c r="F142" s="227"/>
      <c r="G142" s="122">
        <f t="shared" si="7"/>
        <v>0</v>
      </c>
      <c r="H142"/>
      <c r="I142" s="7"/>
    </row>
    <row r="143" spans="1:9" ht="164.1" customHeight="1" x14ac:dyDescent="0.25">
      <c r="A143" s="124"/>
      <c r="B143" s="111" t="s">
        <v>111</v>
      </c>
      <c r="C143" s="106" t="s">
        <v>419</v>
      </c>
      <c r="D143" s="108" t="s">
        <v>145</v>
      </c>
      <c r="E143" s="108">
        <v>1</v>
      </c>
      <c r="F143" s="227"/>
      <c r="G143" s="122">
        <f t="shared" si="7"/>
        <v>0</v>
      </c>
      <c r="H143"/>
      <c r="I143" s="7"/>
    </row>
    <row r="144" spans="1:9" ht="54.95" customHeight="1" x14ac:dyDescent="0.25">
      <c r="A144" s="124"/>
      <c r="B144" s="111" t="s">
        <v>60</v>
      </c>
      <c r="C144" s="106" t="s">
        <v>371</v>
      </c>
      <c r="D144" s="108" t="s">
        <v>145</v>
      </c>
      <c r="E144" s="108">
        <v>1</v>
      </c>
      <c r="F144" s="227"/>
      <c r="G144" s="122">
        <f t="shared" si="7"/>
        <v>0</v>
      </c>
      <c r="H144"/>
      <c r="I144" s="7"/>
    </row>
    <row r="145" spans="1:9" ht="140.1" customHeight="1" x14ac:dyDescent="0.25">
      <c r="A145" s="124"/>
      <c r="B145" s="111" t="s">
        <v>41</v>
      </c>
      <c r="C145" s="81" t="s">
        <v>485</v>
      </c>
      <c r="D145" s="108" t="s">
        <v>145</v>
      </c>
      <c r="E145" s="108">
        <v>1</v>
      </c>
      <c r="F145" s="227"/>
      <c r="G145" s="122">
        <f t="shared" si="7"/>
        <v>0</v>
      </c>
      <c r="H145"/>
      <c r="I145" s="7"/>
    </row>
    <row r="146" spans="1:9" ht="77.099999999999994" customHeight="1" x14ac:dyDescent="0.25">
      <c r="A146" s="124"/>
      <c r="B146" s="191" t="s">
        <v>42</v>
      </c>
      <c r="C146" s="106" t="s">
        <v>357</v>
      </c>
      <c r="D146" s="108" t="s">
        <v>145</v>
      </c>
      <c r="E146" s="108">
        <v>1</v>
      </c>
      <c r="F146" s="227"/>
      <c r="G146" s="122">
        <f t="shared" si="7"/>
        <v>0</v>
      </c>
      <c r="H146"/>
      <c r="I146" s="7"/>
    </row>
    <row r="147" spans="1:9" ht="77.099999999999994" customHeight="1" x14ac:dyDescent="0.25">
      <c r="A147" s="124"/>
      <c r="B147" s="111" t="s">
        <v>43</v>
      </c>
      <c r="C147" s="106" t="s">
        <v>358</v>
      </c>
      <c r="D147" s="108" t="s">
        <v>145</v>
      </c>
      <c r="E147" s="108">
        <v>1</v>
      </c>
      <c r="F147" s="227"/>
      <c r="G147" s="122">
        <f t="shared" si="7"/>
        <v>0</v>
      </c>
      <c r="H147"/>
      <c r="I147" s="7"/>
    </row>
    <row r="148" spans="1:9" ht="53.1" customHeight="1" x14ac:dyDescent="0.25">
      <c r="A148" s="124"/>
      <c r="B148" s="111" t="s">
        <v>54</v>
      </c>
      <c r="C148" s="106" t="s">
        <v>359</v>
      </c>
      <c r="D148" s="108" t="s">
        <v>145</v>
      </c>
      <c r="E148" s="108">
        <v>1</v>
      </c>
      <c r="F148" s="227"/>
      <c r="G148" s="122">
        <f t="shared" si="7"/>
        <v>0</v>
      </c>
      <c r="H148"/>
      <c r="I148" s="7"/>
    </row>
    <row r="149" spans="1:9" ht="63" customHeight="1" x14ac:dyDescent="0.25">
      <c r="A149" s="124"/>
      <c r="B149" s="111" t="s">
        <v>167</v>
      </c>
      <c r="C149" s="106" t="s">
        <v>361</v>
      </c>
      <c r="D149" s="108" t="s">
        <v>145</v>
      </c>
      <c r="E149" s="108">
        <v>1</v>
      </c>
      <c r="F149" s="227"/>
      <c r="G149" s="122">
        <f t="shared" si="7"/>
        <v>0</v>
      </c>
      <c r="H149"/>
      <c r="I149" s="7"/>
    </row>
    <row r="150" spans="1:9" ht="38.1" customHeight="1" x14ac:dyDescent="0.25">
      <c r="A150" s="124"/>
      <c r="B150" s="111" t="s">
        <v>203</v>
      </c>
      <c r="C150" s="106" t="s">
        <v>363</v>
      </c>
      <c r="D150" s="108" t="s">
        <v>145</v>
      </c>
      <c r="E150" s="108">
        <v>1</v>
      </c>
      <c r="F150" s="227"/>
      <c r="G150" s="122">
        <f t="shared" si="7"/>
        <v>0</v>
      </c>
      <c r="H150"/>
      <c r="I150" s="7"/>
    </row>
    <row r="151" spans="1:9" x14ac:dyDescent="0.25">
      <c r="A151" s="9"/>
      <c r="B151" s="111"/>
      <c r="C151" s="9"/>
      <c r="D151" s="108"/>
      <c r="E151" s="108"/>
      <c r="F151" s="109"/>
      <c r="G151" s="109"/>
      <c r="H151"/>
      <c r="I151" s="7"/>
    </row>
    <row r="152" spans="1:9" x14ac:dyDescent="0.25">
      <c r="A152" s="9"/>
      <c r="B152" s="111"/>
      <c r="C152" s="9"/>
      <c r="D152" s="108"/>
      <c r="E152" s="108"/>
      <c r="F152" s="109"/>
      <c r="G152" s="109"/>
      <c r="H152"/>
      <c r="I152" s="7"/>
    </row>
    <row r="153" spans="1:9" x14ac:dyDescent="0.25">
      <c r="A153" s="9"/>
      <c r="B153" s="111"/>
      <c r="C153" s="9"/>
      <c r="D153" s="108"/>
      <c r="E153" s="108"/>
      <c r="F153" s="109"/>
      <c r="G153" s="109"/>
      <c r="H153"/>
      <c r="I153" s="7"/>
    </row>
    <row r="154" spans="1:9" x14ac:dyDescent="0.25">
      <c r="A154" s="9"/>
      <c r="B154" s="111"/>
      <c r="C154" s="9"/>
      <c r="D154" s="108"/>
      <c r="E154" s="108"/>
      <c r="F154" s="109"/>
      <c r="G154" s="109"/>
      <c r="H154"/>
      <c r="I154" s="7"/>
    </row>
    <row r="155" spans="1:9" x14ac:dyDescent="0.25">
      <c r="A155" s="9"/>
      <c r="B155" s="111"/>
      <c r="C155" s="9"/>
      <c r="D155" s="108"/>
      <c r="E155" s="108"/>
      <c r="F155" s="109"/>
      <c r="G155" s="109"/>
      <c r="H155"/>
      <c r="I155" s="7"/>
    </row>
    <row r="156" spans="1:9" x14ac:dyDescent="0.25">
      <c r="A156" s="9"/>
      <c r="B156" s="111"/>
      <c r="C156" s="9"/>
      <c r="D156" s="108"/>
      <c r="E156" s="108"/>
      <c r="F156" s="109"/>
      <c r="G156" s="109"/>
      <c r="H156"/>
      <c r="I156" s="7"/>
    </row>
    <row r="157" spans="1:9" x14ac:dyDescent="0.25">
      <c r="A157" s="9"/>
      <c r="B157" s="9"/>
      <c r="C157" s="9"/>
      <c r="D157" s="4"/>
      <c r="E157" s="108"/>
      <c r="F157" s="120"/>
      <c r="G157" s="120"/>
      <c r="H157"/>
      <c r="I157" s="7"/>
    </row>
    <row r="158" spans="1:9" x14ac:dyDescent="0.25">
      <c r="A158" s="9"/>
      <c r="B158" s="9"/>
      <c r="C158" s="9"/>
      <c r="D158" s="4"/>
      <c r="E158" s="4"/>
      <c r="F158" s="120"/>
      <c r="G158" s="120"/>
      <c r="H158"/>
      <c r="I158" s="7"/>
    </row>
    <row r="159" spans="1:9" x14ac:dyDescent="0.25">
      <c r="A159" s="9"/>
      <c r="B159" s="9"/>
      <c r="C159" s="9"/>
      <c r="D159" s="4"/>
      <c r="E159" s="4"/>
      <c r="F159" s="120"/>
      <c r="G159" s="120"/>
      <c r="H159"/>
      <c r="I159" s="7"/>
    </row>
    <row r="160" spans="1:9" x14ac:dyDescent="0.25">
      <c r="A160" s="9"/>
      <c r="B160" s="9"/>
      <c r="C160" s="9"/>
      <c r="D160" s="4"/>
      <c r="E160" s="4"/>
      <c r="F160" s="120"/>
      <c r="G160" s="120"/>
      <c r="H160"/>
      <c r="I160" s="7"/>
    </row>
    <row r="161" spans="1:9" x14ac:dyDescent="0.25">
      <c r="A161" s="9"/>
      <c r="B161" s="9"/>
      <c r="C161" s="9"/>
      <c r="D161" s="4"/>
      <c r="E161" s="4"/>
      <c r="F161" s="120"/>
      <c r="G161" s="120"/>
      <c r="H161"/>
      <c r="I161" s="7"/>
    </row>
    <row r="162" spans="1:9" x14ac:dyDescent="0.25">
      <c r="A162" s="9"/>
      <c r="B162" s="9"/>
      <c r="C162" s="9"/>
      <c r="D162" s="4"/>
      <c r="E162" s="4"/>
      <c r="F162" s="120"/>
      <c r="G162" s="120"/>
      <c r="H162"/>
      <c r="I162" s="7"/>
    </row>
    <row r="163" spans="1:9" x14ac:dyDescent="0.25">
      <c r="A163" s="9"/>
      <c r="B163" s="9"/>
      <c r="C163" s="9"/>
      <c r="D163" s="4"/>
      <c r="E163" s="4"/>
      <c r="F163" s="120"/>
      <c r="G163" s="120"/>
      <c r="H163"/>
      <c r="I163" s="7"/>
    </row>
    <row r="164" spans="1:9" x14ac:dyDescent="0.25">
      <c r="A164" s="9"/>
      <c r="B164" s="9"/>
      <c r="C164" s="9"/>
      <c r="D164" s="4"/>
      <c r="E164" s="4"/>
      <c r="F164" s="120"/>
      <c r="G164" s="120"/>
      <c r="H164"/>
      <c r="I164" s="7"/>
    </row>
    <row r="165" spans="1:9" x14ac:dyDescent="0.25">
      <c r="A165" s="9"/>
      <c r="B165" s="9"/>
      <c r="C165" s="9"/>
      <c r="D165" s="4"/>
      <c r="E165" s="4"/>
      <c r="F165" s="120"/>
      <c r="G165" s="120"/>
      <c r="H165"/>
      <c r="I165" s="7"/>
    </row>
    <row r="166" spans="1:9" x14ac:dyDescent="0.25">
      <c r="A166" s="9"/>
      <c r="B166" s="9"/>
      <c r="C166" s="9"/>
      <c r="D166" s="4"/>
      <c r="E166" s="4"/>
      <c r="F166" s="120"/>
      <c r="G166" s="120"/>
      <c r="H166"/>
      <c r="I166" s="7"/>
    </row>
    <row r="167" spans="1:9" x14ac:dyDescent="0.25">
      <c r="A167" s="9"/>
      <c r="B167" s="9"/>
      <c r="C167" s="9"/>
      <c r="D167" s="4"/>
      <c r="E167" s="4"/>
      <c r="F167" s="120"/>
      <c r="G167" s="120"/>
      <c r="H167"/>
      <c r="I167" s="7"/>
    </row>
    <row r="168" spans="1:9" x14ac:dyDescent="0.25">
      <c r="A168" s="9"/>
      <c r="B168" s="9"/>
      <c r="C168" s="9"/>
      <c r="D168" s="4"/>
      <c r="E168" s="4"/>
      <c r="F168" s="120"/>
      <c r="G168" s="120"/>
      <c r="H168"/>
      <c r="I168" s="7"/>
    </row>
    <row r="169" spans="1:9" x14ac:dyDescent="0.25">
      <c r="A169" s="9"/>
      <c r="B169" s="9"/>
      <c r="C169" s="9"/>
      <c r="D169" s="4"/>
      <c r="E169" s="4"/>
      <c r="F169" s="120"/>
      <c r="G169" s="120"/>
      <c r="H169"/>
      <c r="I169" s="7"/>
    </row>
    <row r="170" spans="1:9" x14ac:dyDescent="0.25">
      <c r="A170" s="9"/>
      <c r="B170" s="9"/>
      <c r="C170" s="9"/>
      <c r="D170" s="4"/>
      <c r="E170" s="4"/>
      <c r="F170" s="120"/>
      <c r="G170" s="120"/>
      <c r="H170"/>
      <c r="I170" s="7"/>
    </row>
    <row r="171" spans="1:9" x14ac:dyDescent="0.25">
      <c r="A171" s="9"/>
      <c r="B171" s="9"/>
      <c r="C171" s="9"/>
      <c r="D171" s="4"/>
      <c r="E171" s="4"/>
      <c r="F171" s="120"/>
      <c r="G171" s="120"/>
      <c r="H171"/>
      <c r="I171" s="7"/>
    </row>
    <row r="172" spans="1:9" x14ac:dyDescent="0.25">
      <c r="A172" s="9"/>
      <c r="B172" s="9"/>
      <c r="C172" s="9"/>
      <c r="D172" s="4"/>
      <c r="E172" s="4"/>
      <c r="F172" s="120"/>
      <c r="G172" s="120"/>
      <c r="H172"/>
      <c r="I172" s="7"/>
    </row>
    <row r="173" spans="1:9" x14ac:dyDescent="0.25">
      <c r="A173" s="9"/>
      <c r="B173" s="9"/>
      <c r="C173" s="9"/>
      <c r="D173" s="4"/>
      <c r="E173" s="4"/>
      <c r="F173" s="120"/>
      <c r="G173" s="120"/>
      <c r="H173"/>
      <c r="I173" s="7"/>
    </row>
    <row r="174" spans="1:9" x14ac:dyDescent="0.25">
      <c r="A174" s="9"/>
      <c r="B174" s="9"/>
      <c r="C174" s="9"/>
      <c r="D174" s="4"/>
      <c r="E174" s="4"/>
      <c r="F174" s="120"/>
      <c r="G174" s="120"/>
      <c r="H174"/>
      <c r="I174" s="7"/>
    </row>
    <row r="175" spans="1:9" x14ac:dyDescent="0.25">
      <c r="A175" s="9"/>
      <c r="B175" s="9"/>
      <c r="C175" s="9"/>
      <c r="D175" s="4"/>
      <c r="E175" s="4"/>
      <c r="F175" s="120"/>
      <c r="G175" s="120"/>
      <c r="H175"/>
      <c r="I175" s="7"/>
    </row>
    <row r="176" spans="1:9" x14ac:dyDescent="0.25">
      <c r="A176" s="9"/>
      <c r="B176" s="9"/>
      <c r="C176" s="9"/>
      <c r="D176" s="4"/>
      <c r="E176" s="4"/>
      <c r="F176" s="120"/>
      <c r="G176" s="120"/>
      <c r="H176"/>
      <c r="I176" s="7"/>
    </row>
    <row r="177" spans="1:9" x14ac:dyDescent="0.25">
      <c r="A177" s="9"/>
      <c r="B177" s="9"/>
      <c r="C177" s="9"/>
      <c r="D177" s="4"/>
      <c r="E177" s="4"/>
      <c r="F177" s="120"/>
      <c r="G177" s="120"/>
      <c r="H177"/>
      <c r="I177" s="7"/>
    </row>
    <row r="178" spans="1:9" x14ac:dyDescent="0.25">
      <c r="A178" s="9"/>
      <c r="B178" s="9"/>
      <c r="C178" s="9"/>
      <c r="D178" s="4"/>
      <c r="E178" s="4"/>
      <c r="F178" s="120"/>
      <c r="G178" s="120"/>
      <c r="H178"/>
      <c r="I178" s="7"/>
    </row>
    <row r="179" spans="1:9" x14ac:dyDescent="0.25">
      <c r="A179" s="9"/>
      <c r="B179" s="9"/>
      <c r="C179" s="9"/>
      <c r="D179" s="4"/>
      <c r="E179" s="4"/>
      <c r="F179" s="120"/>
      <c r="G179" s="120"/>
      <c r="H179"/>
      <c r="I179" s="7"/>
    </row>
    <row r="180" spans="1:9" x14ac:dyDescent="0.25">
      <c r="A180" s="9"/>
      <c r="B180" s="9"/>
      <c r="C180" s="9"/>
      <c r="D180" s="4"/>
      <c r="E180" s="4"/>
      <c r="F180" s="120"/>
      <c r="G180" s="120"/>
      <c r="H180"/>
      <c r="I180" s="7"/>
    </row>
    <row r="181" spans="1:9" x14ac:dyDescent="0.25">
      <c r="A181" s="9"/>
      <c r="B181" s="9"/>
      <c r="C181" s="9"/>
      <c r="D181" s="4"/>
      <c r="E181" s="4"/>
      <c r="F181" s="120"/>
      <c r="G181" s="120"/>
      <c r="H181"/>
      <c r="I181" s="7"/>
    </row>
    <row r="182" spans="1:9" x14ac:dyDescent="0.25">
      <c r="A182" s="9"/>
      <c r="B182" s="9"/>
      <c r="C182" s="9"/>
      <c r="D182" s="4"/>
      <c r="E182" s="4"/>
      <c r="F182" s="120"/>
      <c r="G182" s="120"/>
      <c r="H182"/>
      <c r="I182" s="7"/>
    </row>
    <row r="183" spans="1:9" x14ac:dyDescent="0.25">
      <c r="A183" s="9"/>
      <c r="B183" s="9"/>
      <c r="C183" s="9"/>
      <c r="D183" s="4"/>
      <c r="E183" s="4"/>
      <c r="F183" s="120"/>
      <c r="G183" s="120"/>
      <c r="H183"/>
      <c r="I183" s="7"/>
    </row>
    <row r="184" spans="1:9" x14ac:dyDescent="0.25">
      <c r="A184" s="9"/>
      <c r="B184" s="9"/>
      <c r="C184" s="9"/>
      <c r="D184" s="4"/>
      <c r="E184" s="4"/>
      <c r="F184" s="120"/>
      <c r="G184" s="120"/>
      <c r="H184"/>
      <c r="I184" s="7"/>
    </row>
    <row r="185" spans="1:9" x14ac:dyDescent="0.25">
      <c r="A185" s="9"/>
      <c r="B185" s="9"/>
      <c r="C185" s="9"/>
      <c r="D185" s="4"/>
      <c r="E185" s="4"/>
      <c r="F185" s="120"/>
      <c r="G185" s="120"/>
      <c r="H185"/>
      <c r="I185" s="7"/>
    </row>
    <row r="186" spans="1:9" x14ac:dyDescent="0.25">
      <c r="A186" s="9"/>
      <c r="B186" s="9"/>
      <c r="C186" s="9"/>
      <c r="D186" s="4"/>
      <c r="E186" s="4"/>
      <c r="F186" s="120"/>
      <c r="G186" s="120"/>
      <c r="H186"/>
      <c r="I186" s="7"/>
    </row>
    <row r="187" spans="1:9" x14ac:dyDescent="0.25">
      <c r="A187" s="9"/>
      <c r="B187" s="9"/>
      <c r="C187" s="9"/>
      <c r="D187" s="4"/>
      <c r="E187" s="4"/>
      <c r="F187" s="120"/>
      <c r="G187" s="120"/>
      <c r="H187"/>
      <c r="I187" s="7"/>
    </row>
    <row r="188" spans="1:9" x14ac:dyDescent="0.25">
      <c r="A188" s="9"/>
      <c r="B188" s="9"/>
      <c r="C188" s="9"/>
      <c r="D188" s="4"/>
      <c r="E188" s="4"/>
      <c r="F188" s="120"/>
      <c r="G188" s="120"/>
      <c r="H188"/>
      <c r="I188" s="7"/>
    </row>
    <row r="189" spans="1:9" x14ac:dyDescent="0.25">
      <c r="A189" s="9"/>
      <c r="B189" s="9"/>
      <c r="C189" s="9"/>
      <c r="D189" s="4"/>
      <c r="E189" s="4"/>
      <c r="F189" s="120"/>
      <c r="G189" s="120"/>
      <c r="H189"/>
      <c r="I189" s="7"/>
    </row>
    <row r="190" spans="1:9" x14ac:dyDescent="0.25">
      <c r="A190" s="9"/>
      <c r="B190" s="9"/>
      <c r="C190" s="9"/>
      <c r="D190" s="4"/>
      <c r="E190" s="4"/>
      <c r="F190" s="120"/>
      <c r="G190" s="120"/>
      <c r="H190"/>
      <c r="I190" s="7"/>
    </row>
    <row r="191" spans="1:9" x14ac:dyDescent="0.25">
      <c r="A191" s="9"/>
      <c r="B191" s="9"/>
      <c r="C191" s="9"/>
      <c r="D191" s="4"/>
      <c r="E191" s="4"/>
      <c r="F191" s="120"/>
      <c r="G191" s="120"/>
      <c r="H191"/>
      <c r="I191" s="7"/>
    </row>
    <row r="192" spans="1:9" x14ac:dyDescent="0.25">
      <c r="A192" s="9"/>
      <c r="B192" s="9"/>
      <c r="C192" s="9"/>
      <c r="D192" s="4"/>
      <c r="E192" s="4"/>
      <c r="F192" s="120"/>
      <c r="G192" s="120"/>
      <c r="H192"/>
      <c r="I192" s="7"/>
    </row>
    <row r="193" spans="1:9" x14ac:dyDescent="0.25">
      <c r="A193" s="9"/>
      <c r="B193" s="9"/>
      <c r="C193" s="9"/>
      <c r="D193" s="4"/>
      <c r="E193" s="4"/>
      <c r="F193" s="120"/>
      <c r="G193" s="120"/>
      <c r="H193"/>
      <c r="I193" s="7"/>
    </row>
    <row r="194" spans="1:9" x14ac:dyDescent="0.25">
      <c r="A194" s="9"/>
      <c r="B194" s="9"/>
      <c r="C194" s="9"/>
      <c r="D194" s="4"/>
      <c r="E194" s="4"/>
      <c r="F194" s="120"/>
      <c r="G194" s="120"/>
      <c r="H194"/>
      <c r="I194" s="7"/>
    </row>
    <row r="195" spans="1:9" x14ac:dyDescent="0.25">
      <c r="A195" s="9"/>
      <c r="B195" s="9"/>
      <c r="C195" s="9"/>
      <c r="D195" s="4"/>
      <c r="E195" s="4"/>
      <c r="F195" s="120"/>
      <c r="G195" s="120"/>
      <c r="H195"/>
      <c r="I195" s="7"/>
    </row>
    <row r="196" spans="1:9" x14ac:dyDescent="0.25">
      <c r="A196" s="9"/>
      <c r="B196" s="9"/>
      <c r="C196" s="9"/>
      <c r="D196" s="4"/>
      <c r="E196" s="4"/>
      <c r="F196" s="120"/>
      <c r="G196" s="120"/>
      <c r="H196"/>
      <c r="I196" s="7"/>
    </row>
    <row r="197" spans="1:9" x14ac:dyDescent="0.25">
      <c r="A197" s="9"/>
      <c r="B197" s="9"/>
      <c r="C197" s="9"/>
      <c r="D197" s="4"/>
      <c r="E197" s="4"/>
      <c r="F197" s="120"/>
      <c r="G197" s="120"/>
      <c r="H197"/>
      <c r="I197" s="7"/>
    </row>
    <row r="198" spans="1:9" x14ac:dyDescent="0.25">
      <c r="A198" s="9"/>
      <c r="B198" s="9"/>
      <c r="C198" s="9"/>
      <c r="D198" s="4"/>
      <c r="E198" s="4"/>
      <c r="F198" s="120"/>
      <c r="G198" s="120"/>
      <c r="H198"/>
      <c r="I198" s="7"/>
    </row>
    <row r="199" spans="1:9" x14ac:dyDescent="0.25">
      <c r="A199" s="9"/>
      <c r="B199" s="9"/>
      <c r="C199" s="9"/>
      <c r="D199" s="4"/>
      <c r="E199" s="4"/>
      <c r="F199" s="120"/>
      <c r="G199" s="120"/>
      <c r="H199"/>
      <c r="I199" s="7"/>
    </row>
    <row r="200" spans="1:9" x14ac:dyDescent="0.25">
      <c r="A200" s="9"/>
      <c r="B200" s="9"/>
      <c r="C200" s="9"/>
      <c r="D200" s="4"/>
      <c r="E200" s="4"/>
      <c r="F200" s="120"/>
      <c r="G200" s="120"/>
      <c r="H200"/>
      <c r="I200" s="7"/>
    </row>
    <row r="201" spans="1:9" x14ac:dyDescent="0.25">
      <c r="A201" s="9"/>
      <c r="B201" s="9"/>
      <c r="C201" s="9"/>
      <c r="D201" s="4"/>
      <c r="E201" s="4"/>
      <c r="F201" s="120"/>
      <c r="G201" s="120"/>
      <c r="H201"/>
      <c r="I201" s="7"/>
    </row>
    <row r="202" spans="1:9" x14ac:dyDescent="0.25">
      <c r="A202" s="9"/>
      <c r="B202" s="9"/>
      <c r="C202" s="9"/>
      <c r="D202" s="4"/>
      <c r="E202" s="4"/>
      <c r="F202" s="120"/>
      <c r="G202" s="120"/>
      <c r="H202"/>
      <c r="I202" s="7"/>
    </row>
    <row r="203" spans="1:9" x14ac:dyDescent="0.25">
      <c r="A203" s="9"/>
      <c r="B203" s="9"/>
      <c r="C203" s="9"/>
      <c r="D203" s="4"/>
      <c r="E203" s="4"/>
      <c r="F203" s="120"/>
      <c r="G203" s="120"/>
      <c r="H203"/>
      <c r="I203" s="7"/>
    </row>
    <row r="204" spans="1:9" x14ac:dyDescent="0.25">
      <c r="A204" s="9"/>
      <c r="B204" s="9"/>
      <c r="C204" s="9"/>
      <c r="D204" s="4"/>
      <c r="E204" s="4"/>
      <c r="F204" s="120"/>
      <c r="G204" s="120"/>
      <c r="H204"/>
      <c r="I204" s="7"/>
    </row>
    <row r="205" spans="1:9" x14ac:dyDescent="0.25">
      <c r="A205" s="9"/>
      <c r="B205" s="9"/>
      <c r="C205" s="9"/>
      <c r="D205" s="4"/>
      <c r="E205" s="4"/>
      <c r="F205" s="120"/>
      <c r="G205" s="120"/>
      <c r="H205"/>
      <c r="I205" s="7"/>
    </row>
    <row r="206" spans="1:9" x14ac:dyDescent="0.25">
      <c r="A206" s="9"/>
      <c r="B206" s="9"/>
      <c r="C206" s="9"/>
      <c r="D206" s="4"/>
      <c r="E206" s="4"/>
      <c r="F206" s="120"/>
      <c r="G206" s="120"/>
      <c r="H206"/>
      <c r="I206" s="7"/>
    </row>
    <row r="207" spans="1:9" x14ac:dyDescent="0.25">
      <c r="A207" s="9"/>
      <c r="B207" s="9"/>
      <c r="C207" s="9"/>
      <c r="D207" s="4"/>
      <c r="E207" s="4"/>
      <c r="F207" s="120"/>
      <c r="G207" s="120"/>
      <c r="H207"/>
      <c r="I207" s="7"/>
    </row>
    <row r="208" spans="1:9" x14ac:dyDescent="0.25">
      <c r="A208" s="9"/>
      <c r="B208" s="9"/>
      <c r="C208" s="9"/>
      <c r="D208" s="4"/>
      <c r="E208" s="4"/>
      <c r="F208" s="120"/>
      <c r="G208" s="120"/>
      <c r="H208"/>
      <c r="I208" s="7"/>
    </row>
    <row r="209" spans="1:9" x14ac:dyDescent="0.25">
      <c r="A209" s="9"/>
      <c r="B209" s="9"/>
      <c r="C209" s="9"/>
      <c r="D209" s="4"/>
      <c r="E209" s="4"/>
      <c r="F209" s="120"/>
      <c r="G209" s="120"/>
      <c r="H209"/>
      <c r="I209" s="7"/>
    </row>
    <row r="210" spans="1:9" x14ac:dyDescent="0.25">
      <c r="A210" s="9"/>
      <c r="B210" s="9"/>
      <c r="C210" s="9"/>
      <c r="D210" s="4"/>
      <c r="E210" s="4"/>
      <c r="F210" s="120"/>
      <c r="G210" s="120"/>
      <c r="H210"/>
      <c r="I210" s="7"/>
    </row>
    <row r="211" spans="1:9" x14ac:dyDescent="0.25">
      <c r="A211" s="9"/>
      <c r="B211" s="9"/>
      <c r="C211" s="9"/>
      <c r="D211" s="4"/>
      <c r="E211" s="4"/>
      <c r="F211" s="120"/>
      <c r="G211" s="120"/>
      <c r="H211"/>
      <c r="I211" s="7"/>
    </row>
    <row r="212" spans="1:9" x14ac:dyDescent="0.25">
      <c r="A212" s="9"/>
      <c r="B212" s="9"/>
      <c r="C212" s="9"/>
      <c r="D212" s="4"/>
      <c r="E212" s="4"/>
      <c r="F212" s="120"/>
      <c r="G212" s="120"/>
      <c r="H212"/>
      <c r="I212" s="7"/>
    </row>
    <row r="213" spans="1:9" x14ac:dyDescent="0.25">
      <c r="A213" s="9"/>
      <c r="B213" s="9"/>
      <c r="C213" s="9"/>
      <c r="D213" s="4"/>
      <c r="E213" s="4"/>
      <c r="F213" s="120"/>
      <c r="G213" s="120"/>
      <c r="H213"/>
      <c r="I213" s="7"/>
    </row>
    <row r="214" spans="1:9" x14ac:dyDescent="0.25">
      <c r="A214" s="9"/>
      <c r="B214" s="9"/>
      <c r="C214" s="9"/>
      <c r="D214" s="4"/>
      <c r="E214" s="4"/>
      <c r="F214" s="120"/>
      <c r="G214" s="120"/>
      <c r="H214"/>
      <c r="I214" s="7"/>
    </row>
    <row r="215" spans="1:9" x14ac:dyDescent="0.25">
      <c r="A215" s="9"/>
      <c r="B215" s="9"/>
      <c r="C215" s="9"/>
      <c r="D215" s="4"/>
      <c r="E215" s="4"/>
      <c r="F215" s="120"/>
      <c r="G215" s="120"/>
      <c r="H215"/>
      <c r="I215" s="7"/>
    </row>
    <row r="216" spans="1:9" x14ac:dyDescent="0.25">
      <c r="A216" s="9"/>
      <c r="B216" s="9"/>
      <c r="C216" s="9"/>
      <c r="D216" s="4"/>
      <c r="E216" s="4"/>
      <c r="F216" s="120"/>
      <c r="G216" s="120"/>
      <c r="H216"/>
      <c r="I216" s="7"/>
    </row>
    <row r="217" spans="1:9" x14ac:dyDescent="0.25">
      <c r="A217" s="9"/>
      <c r="B217" s="9"/>
      <c r="C217" s="9"/>
      <c r="D217" s="4"/>
      <c r="E217" s="4"/>
      <c r="F217" s="120"/>
      <c r="G217" s="120"/>
      <c r="H217"/>
      <c r="I217" s="7"/>
    </row>
    <row r="218" spans="1:9" x14ac:dyDescent="0.25">
      <c r="A218" s="9"/>
      <c r="B218" s="9"/>
      <c r="C218" s="9"/>
      <c r="D218" s="4"/>
      <c r="E218" s="4"/>
      <c r="F218" s="120"/>
      <c r="G218" s="120"/>
      <c r="H218"/>
      <c r="I218" s="7"/>
    </row>
    <row r="219" spans="1:9" x14ac:dyDescent="0.25">
      <c r="A219" s="9"/>
      <c r="B219" s="9"/>
      <c r="C219" s="9"/>
      <c r="D219" s="4"/>
      <c r="E219" s="4"/>
      <c r="F219" s="120"/>
      <c r="G219" s="120"/>
      <c r="H219"/>
      <c r="I219" s="7"/>
    </row>
    <row r="220" spans="1:9" x14ac:dyDescent="0.25">
      <c r="A220" s="9"/>
      <c r="B220" s="9"/>
      <c r="C220" s="9"/>
      <c r="D220" s="4"/>
      <c r="E220" s="4"/>
      <c r="F220" s="120"/>
      <c r="G220" s="120"/>
      <c r="H220"/>
      <c r="I220" s="7"/>
    </row>
    <row r="221" spans="1:9" x14ac:dyDescent="0.25">
      <c r="A221" s="9"/>
      <c r="B221" s="9"/>
      <c r="C221" s="9"/>
      <c r="D221" s="4"/>
      <c r="E221" s="4"/>
      <c r="F221" s="120"/>
      <c r="G221" s="120"/>
      <c r="H221"/>
      <c r="I221" s="7"/>
    </row>
    <row r="222" spans="1:9" x14ac:dyDescent="0.25">
      <c r="A222" s="9"/>
      <c r="B222" s="9"/>
      <c r="C222" s="9"/>
      <c r="D222" s="4"/>
      <c r="E222" s="4"/>
      <c r="F222" s="120"/>
      <c r="G222" s="120"/>
      <c r="H222"/>
      <c r="I222" s="7"/>
    </row>
    <row r="223" spans="1:9" x14ac:dyDescent="0.25">
      <c r="A223" s="9"/>
      <c r="B223" s="9"/>
      <c r="C223" s="9"/>
      <c r="D223" s="4"/>
      <c r="E223" s="4"/>
      <c r="F223" s="120"/>
      <c r="G223" s="120"/>
      <c r="H223"/>
      <c r="I223" s="7"/>
    </row>
    <row r="224" spans="1:9" x14ac:dyDescent="0.25">
      <c r="A224" s="9"/>
      <c r="B224" s="9"/>
      <c r="C224" s="9"/>
      <c r="D224" s="4"/>
      <c r="E224" s="4"/>
      <c r="F224" s="120"/>
      <c r="G224" s="120"/>
      <c r="H224"/>
      <c r="I224" s="7"/>
    </row>
    <row r="225" spans="1:9" x14ac:dyDescent="0.25">
      <c r="A225" s="9"/>
      <c r="B225" s="9"/>
      <c r="C225" s="9"/>
      <c r="D225" s="4"/>
      <c r="E225" s="4"/>
      <c r="F225" s="120"/>
      <c r="G225" s="120"/>
      <c r="H225"/>
      <c r="I225" s="7"/>
    </row>
    <row r="226" spans="1:9" x14ac:dyDescent="0.25">
      <c r="A226" s="9"/>
      <c r="B226" s="9"/>
      <c r="C226" s="9"/>
      <c r="D226" s="4"/>
      <c r="E226" s="4"/>
      <c r="F226" s="120"/>
      <c r="G226" s="120"/>
      <c r="H226"/>
      <c r="I226" s="7"/>
    </row>
    <row r="227" spans="1:9" x14ac:dyDescent="0.25">
      <c r="A227" s="9"/>
      <c r="B227" s="9"/>
      <c r="C227" s="9"/>
      <c r="D227" s="4"/>
      <c r="E227" s="4"/>
      <c r="F227" s="120"/>
      <c r="G227" s="120"/>
      <c r="H227"/>
      <c r="I227" s="7"/>
    </row>
    <row r="228" spans="1:9" x14ac:dyDescent="0.25">
      <c r="A228" s="9"/>
      <c r="B228" s="9"/>
      <c r="C228" s="9"/>
      <c r="D228" s="4"/>
      <c r="E228" s="4"/>
      <c r="F228" s="120"/>
      <c r="G228" s="120"/>
      <c r="H228"/>
      <c r="I228" s="7"/>
    </row>
    <row r="229" spans="1:9" x14ac:dyDescent="0.25">
      <c r="A229" s="9"/>
      <c r="B229" s="9"/>
      <c r="C229" s="9"/>
      <c r="D229" s="4"/>
      <c r="E229" s="4"/>
      <c r="F229" s="120"/>
      <c r="G229" s="120"/>
      <c r="H229"/>
      <c r="I229" s="7"/>
    </row>
    <row r="230" spans="1:9" x14ac:dyDescent="0.25">
      <c r="A230" s="9"/>
      <c r="B230" s="9"/>
      <c r="C230" s="9"/>
      <c r="D230" s="4"/>
      <c r="E230" s="4"/>
      <c r="F230" s="120"/>
      <c r="G230" s="120"/>
      <c r="H230"/>
      <c r="I230" s="7"/>
    </row>
    <row r="231" spans="1:9" x14ac:dyDescent="0.25">
      <c r="A231" s="9"/>
      <c r="B231" s="9"/>
      <c r="C231" s="9"/>
      <c r="D231" s="4"/>
      <c r="E231" s="4"/>
      <c r="F231" s="120"/>
      <c r="G231" s="120"/>
      <c r="H231"/>
      <c r="I231" s="7"/>
    </row>
    <row r="232" spans="1:9" x14ac:dyDescent="0.25">
      <c r="A232" s="9"/>
      <c r="B232" s="9"/>
      <c r="C232" s="9"/>
      <c r="D232" s="4"/>
      <c r="E232" s="4"/>
      <c r="F232" s="120"/>
      <c r="G232" s="120"/>
      <c r="H232"/>
      <c r="I232" s="7"/>
    </row>
    <row r="233" spans="1:9" x14ac:dyDescent="0.25">
      <c r="A233" s="9"/>
      <c r="B233" s="9"/>
      <c r="C233" s="9"/>
      <c r="D233" s="4"/>
      <c r="E233" s="4"/>
      <c r="F233" s="120"/>
      <c r="G233" s="120"/>
      <c r="H233"/>
      <c r="I233" s="7"/>
    </row>
    <row r="234" spans="1:9" x14ac:dyDescent="0.25">
      <c r="A234" s="9"/>
      <c r="B234" s="9"/>
      <c r="C234" s="9"/>
      <c r="D234" s="4"/>
      <c r="E234" s="4"/>
      <c r="F234" s="120"/>
      <c r="G234" s="120"/>
      <c r="H234"/>
      <c r="I234" s="7"/>
    </row>
    <row r="235" spans="1:9" x14ac:dyDescent="0.25">
      <c r="A235" s="9"/>
      <c r="B235" s="9"/>
      <c r="C235" s="9"/>
      <c r="D235" s="4"/>
      <c r="E235" s="4"/>
      <c r="F235" s="120"/>
      <c r="G235" s="120"/>
      <c r="H235"/>
      <c r="I235" s="7"/>
    </row>
    <row r="236" spans="1:9" x14ac:dyDescent="0.25">
      <c r="A236" s="9"/>
      <c r="B236" s="9"/>
      <c r="C236" s="9"/>
      <c r="D236" s="4"/>
      <c r="E236" s="4"/>
      <c r="F236" s="120"/>
      <c r="G236" s="120"/>
      <c r="H236"/>
      <c r="I236" s="7"/>
    </row>
    <row r="237" spans="1:9" x14ac:dyDescent="0.25">
      <c r="A237" s="9"/>
      <c r="B237" s="9"/>
      <c r="C237" s="9"/>
      <c r="D237" s="4"/>
      <c r="E237" s="4"/>
      <c r="F237" s="120"/>
      <c r="G237" s="120"/>
      <c r="H237"/>
      <c r="I237" s="7"/>
    </row>
    <row r="238" spans="1:9" x14ac:dyDescent="0.25">
      <c r="A238" s="9"/>
      <c r="B238" s="9"/>
      <c r="C238" s="9"/>
      <c r="D238" s="4"/>
      <c r="E238" s="4"/>
      <c r="F238" s="120"/>
      <c r="G238" s="120"/>
      <c r="H238"/>
      <c r="I238" s="7"/>
    </row>
    <row r="239" spans="1:9" x14ac:dyDescent="0.25">
      <c r="A239" s="9"/>
      <c r="B239" s="9"/>
      <c r="C239" s="9"/>
      <c r="D239" s="4"/>
      <c r="E239" s="4"/>
      <c r="F239" s="120"/>
      <c r="G239" s="120"/>
      <c r="H239"/>
      <c r="I239" s="7"/>
    </row>
    <row r="240" spans="1:9" x14ac:dyDescent="0.25">
      <c r="A240" s="9"/>
      <c r="B240" s="9"/>
      <c r="C240" s="9"/>
      <c r="D240" s="4"/>
      <c r="E240" s="4"/>
      <c r="F240" s="120"/>
      <c r="G240" s="120"/>
      <c r="H240"/>
      <c r="I240" s="7"/>
    </row>
    <row r="241" spans="1:9" x14ac:dyDescent="0.25">
      <c r="A241" s="9"/>
      <c r="B241" s="9"/>
      <c r="C241" s="9"/>
      <c r="D241" s="4"/>
      <c r="E241" s="4"/>
      <c r="F241" s="120"/>
      <c r="G241" s="120"/>
      <c r="H241"/>
      <c r="I241" s="7"/>
    </row>
    <row r="242" spans="1:9" x14ac:dyDescent="0.25">
      <c r="A242" s="9"/>
      <c r="B242" s="9"/>
      <c r="C242" s="9"/>
      <c r="D242" s="4"/>
      <c r="E242" s="4"/>
      <c r="F242" s="120"/>
      <c r="G242" s="120"/>
      <c r="H242"/>
      <c r="I242" s="7"/>
    </row>
    <row r="243" spans="1:9" x14ac:dyDescent="0.25">
      <c r="A243" s="9"/>
      <c r="B243" s="9"/>
      <c r="C243" s="9"/>
      <c r="D243" s="4"/>
      <c r="E243" s="4"/>
      <c r="F243" s="120"/>
      <c r="G243" s="120"/>
      <c r="H243"/>
      <c r="I243" s="7"/>
    </row>
    <row r="244" spans="1:9" x14ac:dyDescent="0.25">
      <c r="A244" s="9"/>
      <c r="B244" s="9"/>
      <c r="C244" s="9"/>
      <c r="D244" s="4"/>
      <c r="E244" s="4"/>
      <c r="F244" s="120"/>
      <c r="G244" s="120"/>
      <c r="H244"/>
      <c r="I244" s="7"/>
    </row>
    <row r="245" spans="1:9" x14ac:dyDescent="0.25">
      <c r="A245" s="9"/>
      <c r="B245" s="9"/>
      <c r="C245" s="9"/>
      <c r="D245" s="4"/>
      <c r="E245" s="4"/>
      <c r="F245" s="120"/>
      <c r="G245" s="120"/>
      <c r="H245"/>
      <c r="I245" s="7"/>
    </row>
    <row r="246" spans="1:9" x14ac:dyDescent="0.25">
      <c r="A246" s="9"/>
      <c r="B246" s="9"/>
      <c r="C246" s="9"/>
      <c r="D246" s="4"/>
      <c r="E246" s="4"/>
      <c r="F246" s="120"/>
      <c r="G246" s="120"/>
      <c r="H246"/>
      <c r="I246" s="7"/>
    </row>
    <row r="247" spans="1:9" x14ac:dyDescent="0.25">
      <c r="A247" s="9"/>
      <c r="B247" s="9"/>
      <c r="C247" s="9"/>
      <c r="D247" s="4"/>
      <c r="E247" s="4"/>
      <c r="F247" s="120"/>
      <c r="G247" s="120"/>
      <c r="H247"/>
      <c r="I247" s="7"/>
    </row>
    <row r="248" spans="1:9" x14ac:dyDescent="0.25">
      <c r="A248" s="9"/>
      <c r="B248" s="9"/>
      <c r="C248" s="9"/>
      <c r="D248" s="4"/>
      <c r="E248" s="4"/>
      <c r="F248" s="120"/>
      <c r="G248" s="120"/>
      <c r="H248"/>
      <c r="I248" s="7"/>
    </row>
    <row r="249" spans="1:9" x14ac:dyDescent="0.25">
      <c r="A249" s="9"/>
      <c r="B249" s="9"/>
      <c r="C249" s="9"/>
      <c r="D249" s="4"/>
      <c r="E249" s="4"/>
      <c r="F249" s="120"/>
      <c r="G249" s="120"/>
      <c r="H249"/>
      <c r="I249" s="7"/>
    </row>
    <row r="250" spans="1:9" x14ac:dyDescent="0.25">
      <c r="A250" s="9"/>
      <c r="B250" s="9"/>
      <c r="C250" s="9"/>
      <c r="D250" s="4"/>
      <c r="E250" s="4"/>
      <c r="F250" s="120"/>
      <c r="G250" s="120"/>
      <c r="H250"/>
      <c r="I250" s="7"/>
    </row>
    <row r="251" spans="1:9" x14ac:dyDescent="0.25">
      <c r="A251" s="9"/>
      <c r="B251" s="9"/>
      <c r="C251" s="9"/>
      <c r="D251" s="4"/>
      <c r="E251" s="4"/>
      <c r="F251" s="120"/>
      <c r="G251" s="120"/>
      <c r="H251"/>
      <c r="I251" s="7"/>
    </row>
    <row r="252" spans="1:9" x14ac:dyDescent="0.25">
      <c r="A252" s="9"/>
      <c r="B252" s="9"/>
      <c r="C252" s="9"/>
      <c r="D252" s="4"/>
      <c r="E252" s="4"/>
      <c r="F252" s="120"/>
      <c r="G252" s="120"/>
      <c r="H252"/>
      <c r="I252" s="7"/>
    </row>
    <row r="253" spans="1:9" x14ac:dyDescent="0.25">
      <c r="A253" s="9"/>
      <c r="B253" s="9"/>
      <c r="C253" s="9"/>
      <c r="D253" s="4"/>
      <c r="E253" s="4"/>
      <c r="F253" s="120"/>
      <c r="G253" s="120"/>
      <c r="H253"/>
      <c r="I253" s="7"/>
    </row>
    <row r="254" spans="1:9" x14ac:dyDescent="0.25">
      <c r="A254" s="9"/>
      <c r="B254" s="9"/>
      <c r="C254" s="9"/>
      <c r="D254" s="4"/>
      <c r="E254" s="4"/>
      <c r="F254" s="120"/>
      <c r="G254" s="120"/>
      <c r="H254"/>
      <c r="I254" s="7"/>
    </row>
    <row r="255" spans="1:9" x14ac:dyDescent="0.25">
      <c r="A255" s="9"/>
      <c r="B255" s="9"/>
      <c r="C255" s="9"/>
      <c r="D255" s="4"/>
      <c r="E255" s="4"/>
      <c r="F255" s="120"/>
      <c r="G255" s="120"/>
      <c r="H255"/>
      <c r="I255" s="7"/>
    </row>
    <row r="256" spans="1:9" x14ac:dyDescent="0.25">
      <c r="A256" s="9"/>
      <c r="B256" s="9"/>
      <c r="C256" s="9"/>
      <c r="D256" s="4"/>
      <c r="E256" s="4"/>
      <c r="F256" s="120"/>
      <c r="G256" s="120"/>
      <c r="H256"/>
      <c r="I256" s="7"/>
    </row>
    <row r="257" spans="1:9" x14ac:dyDescent="0.25">
      <c r="A257" s="9"/>
      <c r="B257" s="9"/>
      <c r="C257" s="9"/>
      <c r="D257" s="4"/>
      <c r="E257" s="4"/>
      <c r="F257" s="120"/>
      <c r="G257" s="120"/>
      <c r="H257"/>
      <c r="I257" s="7"/>
    </row>
    <row r="258" spans="1:9" x14ac:dyDescent="0.25">
      <c r="A258" s="9"/>
      <c r="B258" s="9"/>
      <c r="C258" s="9"/>
      <c r="D258" s="4"/>
      <c r="E258" s="4"/>
      <c r="F258" s="120"/>
      <c r="G258" s="120"/>
      <c r="H258"/>
      <c r="I258" s="7"/>
    </row>
    <row r="259" spans="1:9" x14ac:dyDescent="0.25">
      <c r="A259" s="9"/>
      <c r="B259" s="9"/>
      <c r="C259" s="9"/>
      <c r="D259" s="4"/>
      <c r="E259" s="4"/>
      <c r="F259" s="120"/>
      <c r="G259" s="120"/>
      <c r="H259"/>
      <c r="I259" s="7"/>
    </row>
    <row r="260" spans="1:9" x14ac:dyDescent="0.25">
      <c r="A260" s="9"/>
      <c r="B260" s="9"/>
      <c r="C260" s="9"/>
      <c r="D260" s="4"/>
      <c r="E260" s="4"/>
      <c r="F260" s="120"/>
      <c r="G260" s="120"/>
      <c r="H260"/>
      <c r="I260" s="7"/>
    </row>
    <row r="261" spans="1:9" x14ac:dyDescent="0.25">
      <c r="A261" s="9"/>
      <c r="B261" s="9"/>
      <c r="C261" s="9"/>
      <c r="D261" s="4"/>
      <c r="E261" s="4"/>
      <c r="F261" s="120"/>
      <c r="G261" s="120"/>
      <c r="H261"/>
      <c r="I261" s="7"/>
    </row>
    <row r="262" spans="1:9" x14ac:dyDescent="0.25">
      <c r="A262" s="9"/>
      <c r="B262" s="9"/>
      <c r="C262" s="9"/>
      <c r="D262" s="4"/>
      <c r="E262" s="4"/>
      <c r="F262" s="120"/>
      <c r="G262" s="120"/>
      <c r="H262"/>
      <c r="I262" s="7"/>
    </row>
    <row r="263" spans="1:9" x14ac:dyDescent="0.25">
      <c r="A263" s="9"/>
      <c r="B263" s="9"/>
      <c r="C263" s="9"/>
      <c r="D263" s="4"/>
      <c r="E263" s="4"/>
      <c r="F263" s="120"/>
      <c r="G263" s="120"/>
      <c r="H263"/>
      <c r="I263" s="7"/>
    </row>
    <row r="264" spans="1:9" x14ac:dyDescent="0.25">
      <c r="A264" s="9"/>
      <c r="B264" s="9"/>
      <c r="C264" s="9"/>
      <c r="D264" s="4"/>
      <c r="E264" s="4"/>
      <c r="F264" s="120"/>
      <c r="G264" s="120"/>
      <c r="H264"/>
      <c r="I264" s="7"/>
    </row>
    <row r="265" spans="1:9" x14ac:dyDescent="0.25">
      <c r="A265" s="9"/>
      <c r="B265" s="9"/>
      <c r="C265" s="9"/>
      <c r="D265" s="4"/>
      <c r="E265" s="4"/>
      <c r="F265" s="120"/>
      <c r="G265" s="120"/>
      <c r="H265"/>
      <c r="I265" s="7"/>
    </row>
    <row r="266" spans="1:9" x14ac:dyDescent="0.25">
      <c r="A266" s="9"/>
      <c r="B266" s="9"/>
      <c r="C266" s="9"/>
      <c r="D266" s="4"/>
      <c r="E266" s="4"/>
      <c r="F266" s="120"/>
      <c r="G266" s="120"/>
      <c r="H266"/>
      <c r="I266" s="7"/>
    </row>
    <row r="267" spans="1:9" x14ac:dyDescent="0.25">
      <c r="A267" s="9"/>
      <c r="B267" s="9"/>
      <c r="C267" s="9"/>
      <c r="D267" s="4"/>
      <c r="E267" s="4"/>
      <c r="F267" s="120"/>
      <c r="G267" s="120"/>
      <c r="H267"/>
      <c r="I267" s="7"/>
    </row>
    <row r="268" spans="1:9" x14ac:dyDescent="0.25">
      <c r="A268" s="9"/>
      <c r="B268" s="9"/>
      <c r="C268" s="9"/>
      <c r="D268" s="4"/>
      <c r="E268" s="4"/>
      <c r="F268" s="120"/>
      <c r="G268" s="120"/>
      <c r="H268"/>
      <c r="I268" s="7"/>
    </row>
    <row r="269" spans="1:9" x14ac:dyDescent="0.25">
      <c r="A269" s="9"/>
      <c r="B269" s="9"/>
      <c r="C269" s="9"/>
      <c r="D269" s="4"/>
      <c r="E269" s="4"/>
      <c r="F269" s="120"/>
      <c r="G269" s="120"/>
      <c r="H269"/>
      <c r="I269" s="7"/>
    </row>
    <row r="270" spans="1:9" x14ac:dyDescent="0.25">
      <c r="A270" s="9"/>
      <c r="B270" s="9"/>
      <c r="C270" s="9"/>
      <c r="D270" s="4"/>
      <c r="E270" s="4"/>
      <c r="F270" s="120"/>
      <c r="G270" s="120"/>
      <c r="H270"/>
      <c r="I270" s="7"/>
    </row>
    <row r="271" spans="1:9" x14ac:dyDescent="0.25">
      <c r="A271" s="9"/>
      <c r="B271" s="9"/>
      <c r="C271" s="9"/>
      <c r="D271" s="4"/>
      <c r="E271" s="4"/>
      <c r="F271" s="120"/>
      <c r="G271" s="120"/>
      <c r="H271"/>
      <c r="I271" s="7"/>
    </row>
    <row r="272" spans="1:9" x14ac:dyDescent="0.25">
      <c r="A272" s="9"/>
      <c r="B272" s="9"/>
      <c r="C272" s="9"/>
      <c r="D272" s="4"/>
      <c r="E272" s="4"/>
      <c r="F272" s="120"/>
      <c r="G272" s="120"/>
      <c r="H272"/>
      <c r="I272" s="7"/>
    </row>
    <row r="273" spans="1:9" x14ac:dyDescent="0.25">
      <c r="A273" s="9"/>
      <c r="B273" s="9"/>
      <c r="C273" s="9"/>
      <c r="D273" s="4"/>
      <c r="E273" s="4"/>
      <c r="F273" s="120"/>
      <c r="G273" s="120"/>
      <c r="H273"/>
      <c r="I273" s="7"/>
    </row>
    <row r="274" spans="1:9" x14ac:dyDescent="0.25">
      <c r="A274" s="9"/>
      <c r="B274" s="9"/>
      <c r="C274" s="9"/>
      <c r="D274" s="4"/>
      <c r="E274" s="4"/>
      <c r="F274" s="120"/>
      <c r="G274" s="120"/>
      <c r="H274"/>
      <c r="I274" s="7"/>
    </row>
    <row r="275" spans="1:9" x14ac:dyDescent="0.25">
      <c r="A275" s="9"/>
      <c r="B275" s="9"/>
      <c r="C275" s="9"/>
      <c r="D275" s="4"/>
      <c r="E275" s="4"/>
      <c r="F275" s="120"/>
      <c r="G275" s="120"/>
      <c r="H275"/>
      <c r="I275" s="7"/>
    </row>
    <row r="276" spans="1:9" x14ac:dyDescent="0.25">
      <c r="A276" s="9"/>
      <c r="B276" s="9"/>
      <c r="C276" s="9"/>
      <c r="D276" s="4"/>
      <c r="E276" s="4"/>
      <c r="F276" s="120"/>
      <c r="G276" s="120"/>
      <c r="H276"/>
      <c r="I276" s="7"/>
    </row>
    <row r="277" spans="1:9" x14ac:dyDescent="0.25">
      <c r="A277" s="9"/>
      <c r="B277" s="9"/>
      <c r="C277" s="9"/>
      <c r="D277" s="4"/>
      <c r="E277" s="4"/>
      <c r="F277" s="120"/>
      <c r="G277" s="120"/>
      <c r="H277"/>
      <c r="I277" s="7"/>
    </row>
    <row r="278" spans="1:9" x14ac:dyDescent="0.25">
      <c r="A278" s="9"/>
      <c r="B278" s="9"/>
      <c r="C278" s="9"/>
      <c r="D278" s="4"/>
      <c r="E278" s="4"/>
      <c r="F278" s="120"/>
      <c r="G278" s="120"/>
      <c r="H278"/>
      <c r="I278" s="7"/>
    </row>
    <row r="279" spans="1:9" x14ac:dyDescent="0.25">
      <c r="A279" s="9"/>
      <c r="B279" s="9"/>
      <c r="C279" s="9"/>
      <c r="D279" s="4"/>
      <c r="E279" s="4"/>
      <c r="F279" s="120"/>
      <c r="G279" s="120"/>
      <c r="H279"/>
      <c r="I279" s="7"/>
    </row>
    <row r="280" spans="1:9" x14ac:dyDescent="0.25">
      <c r="A280" s="9"/>
      <c r="B280" s="9"/>
      <c r="C280" s="9"/>
      <c r="D280" s="4"/>
      <c r="E280" s="4"/>
      <c r="F280" s="120"/>
      <c r="G280" s="120"/>
      <c r="H280"/>
      <c r="I280" s="7"/>
    </row>
    <row r="281" spans="1:9" x14ac:dyDescent="0.25">
      <c r="A281" s="9"/>
      <c r="B281" s="9"/>
      <c r="C281" s="9"/>
      <c r="D281" s="4"/>
      <c r="E281" s="4"/>
      <c r="F281" s="120"/>
      <c r="G281" s="120"/>
      <c r="H281"/>
      <c r="I281" s="7"/>
    </row>
    <row r="282" spans="1:9" x14ac:dyDescent="0.25">
      <c r="A282" s="9"/>
      <c r="B282" s="9"/>
      <c r="C282" s="9"/>
      <c r="D282" s="4"/>
      <c r="E282" s="4"/>
      <c r="F282" s="120"/>
      <c r="G282" s="120"/>
      <c r="H282"/>
      <c r="I282" s="7"/>
    </row>
    <row r="283" spans="1:9" x14ac:dyDescent="0.25">
      <c r="A283" s="9"/>
      <c r="B283" s="9"/>
      <c r="C283" s="9"/>
      <c r="D283" s="4"/>
      <c r="E283" s="4"/>
      <c r="F283" s="120"/>
      <c r="G283" s="120"/>
      <c r="H283"/>
      <c r="I283" s="7"/>
    </row>
    <row r="284" spans="1:9" x14ac:dyDescent="0.25">
      <c r="A284" s="9"/>
      <c r="B284" s="9"/>
      <c r="C284" s="9"/>
      <c r="D284" s="4"/>
      <c r="E284" s="4"/>
      <c r="F284" s="120"/>
      <c r="G284" s="120"/>
      <c r="H284"/>
      <c r="I284" s="7"/>
    </row>
    <row r="285" spans="1:9" x14ac:dyDescent="0.25">
      <c r="A285" s="9"/>
      <c r="B285" s="9"/>
      <c r="C285" s="9"/>
      <c r="D285" s="4"/>
      <c r="E285" s="4"/>
      <c r="F285" s="120"/>
      <c r="G285" s="120"/>
      <c r="H285"/>
      <c r="I285" s="7"/>
    </row>
    <row r="286" spans="1:9" x14ac:dyDescent="0.25">
      <c r="A286" s="9"/>
      <c r="B286" s="9"/>
      <c r="C286" s="9"/>
      <c r="D286" s="4"/>
      <c r="E286" s="4"/>
      <c r="F286" s="120"/>
      <c r="G286" s="120"/>
      <c r="H286"/>
      <c r="I286" s="7"/>
    </row>
    <row r="287" spans="1:9" x14ac:dyDescent="0.25">
      <c r="A287" s="9"/>
      <c r="B287" s="9"/>
      <c r="C287" s="9"/>
      <c r="D287" s="4"/>
      <c r="E287" s="4"/>
      <c r="F287" s="120"/>
      <c r="G287" s="120"/>
      <c r="H287"/>
      <c r="I287" s="7"/>
    </row>
    <row r="288" spans="1:9" x14ac:dyDescent="0.25">
      <c r="A288" s="9"/>
      <c r="B288" s="9"/>
      <c r="C288" s="9"/>
      <c r="D288" s="4"/>
      <c r="E288" s="4"/>
      <c r="F288" s="120"/>
      <c r="G288" s="120"/>
      <c r="H288"/>
      <c r="I288" s="7"/>
    </row>
    <row r="289" spans="1:9" x14ac:dyDescent="0.25">
      <c r="A289" s="9"/>
      <c r="B289" s="9"/>
      <c r="C289" s="9"/>
      <c r="D289" s="4"/>
      <c r="E289" s="4"/>
      <c r="F289" s="120"/>
      <c r="G289" s="120"/>
      <c r="H289"/>
      <c r="I289" s="7"/>
    </row>
    <row r="290" spans="1:9" x14ac:dyDescent="0.25">
      <c r="A290" s="9"/>
      <c r="B290" s="9"/>
      <c r="C290" s="9"/>
      <c r="D290" s="4"/>
      <c r="E290" s="4"/>
      <c r="F290" s="120"/>
      <c r="G290" s="120"/>
      <c r="H290"/>
      <c r="I290" s="7"/>
    </row>
    <row r="291" spans="1:9" x14ac:dyDescent="0.25">
      <c r="A291" s="9"/>
      <c r="B291" s="9"/>
      <c r="C291" s="9"/>
      <c r="D291" s="4"/>
      <c r="E291" s="4"/>
      <c r="F291" s="120"/>
      <c r="G291" s="120"/>
      <c r="H291"/>
      <c r="I291" s="7"/>
    </row>
    <row r="292" spans="1:9" x14ac:dyDescent="0.25">
      <c r="A292" s="9"/>
      <c r="B292" s="9"/>
      <c r="C292" s="9"/>
      <c r="D292" s="4"/>
      <c r="E292" s="4"/>
      <c r="F292" s="120"/>
      <c r="G292" s="120"/>
      <c r="H292"/>
      <c r="I292" s="7"/>
    </row>
    <row r="293" spans="1:9" x14ac:dyDescent="0.25">
      <c r="A293" s="9"/>
      <c r="B293" s="9"/>
      <c r="C293" s="9"/>
      <c r="D293" s="4"/>
      <c r="E293" s="4"/>
      <c r="F293" s="120"/>
      <c r="G293" s="120"/>
      <c r="H293"/>
      <c r="I293" s="7"/>
    </row>
    <row r="294" spans="1:9" x14ac:dyDescent="0.25">
      <c r="A294" s="9"/>
      <c r="B294" s="9"/>
      <c r="C294" s="9"/>
      <c r="D294" s="4"/>
      <c r="E294" s="4"/>
      <c r="F294" s="120"/>
      <c r="G294" s="120"/>
      <c r="H294"/>
      <c r="I294" s="7"/>
    </row>
    <row r="295" spans="1:9" x14ac:dyDescent="0.25">
      <c r="A295" s="9"/>
      <c r="B295" s="9"/>
      <c r="C295" s="9"/>
      <c r="D295" s="4"/>
      <c r="E295" s="4"/>
      <c r="F295" s="120"/>
      <c r="G295" s="120"/>
      <c r="H295"/>
      <c r="I295" s="7"/>
    </row>
    <row r="296" spans="1:9" x14ac:dyDescent="0.25">
      <c r="A296" s="9"/>
      <c r="B296" s="9"/>
      <c r="C296" s="9"/>
      <c r="D296" s="4"/>
      <c r="E296" s="4"/>
      <c r="F296" s="120"/>
      <c r="G296" s="120"/>
      <c r="H296"/>
      <c r="I296" s="7"/>
    </row>
    <row r="297" spans="1:9" x14ac:dyDescent="0.25">
      <c r="A297" s="9"/>
      <c r="B297" s="9"/>
      <c r="C297" s="9"/>
      <c r="D297" s="4"/>
      <c r="E297" s="4"/>
      <c r="F297" s="120"/>
      <c r="G297" s="120"/>
      <c r="H297"/>
      <c r="I297" s="7"/>
    </row>
    <row r="298" spans="1:9" x14ac:dyDescent="0.25">
      <c r="A298" s="9"/>
      <c r="B298" s="9"/>
      <c r="C298" s="9"/>
      <c r="D298" s="4"/>
      <c r="E298" s="4"/>
      <c r="F298" s="120"/>
      <c r="G298" s="120"/>
      <c r="H298"/>
      <c r="I298" s="7"/>
    </row>
    <row r="299" spans="1:9" x14ac:dyDescent="0.25">
      <c r="A299" s="9"/>
      <c r="B299" s="9"/>
      <c r="C299" s="9"/>
      <c r="D299" s="4"/>
      <c r="E299" s="4"/>
      <c r="F299" s="120"/>
      <c r="G299" s="120"/>
      <c r="H299"/>
      <c r="I299" s="7"/>
    </row>
    <row r="300" spans="1:9" x14ac:dyDescent="0.25">
      <c r="A300" s="9"/>
      <c r="B300" s="9"/>
      <c r="C300" s="9"/>
      <c r="D300" s="4"/>
      <c r="E300" s="4"/>
      <c r="F300" s="120"/>
      <c r="G300" s="120"/>
      <c r="H300"/>
      <c r="I300" s="7"/>
    </row>
    <row r="301" spans="1:9" x14ac:dyDescent="0.25">
      <c r="A301" s="9"/>
      <c r="B301" s="9"/>
      <c r="C301" s="9"/>
      <c r="D301" s="4"/>
      <c r="E301" s="4"/>
      <c r="F301" s="120"/>
      <c r="G301" s="120"/>
      <c r="H301"/>
      <c r="I301" s="7"/>
    </row>
    <row r="302" spans="1:9" x14ac:dyDescent="0.25">
      <c r="A302" s="9"/>
      <c r="B302" s="9"/>
      <c r="C302" s="9"/>
      <c r="D302" s="4"/>
      <c r="E302" s="4"/>
      <c r="F302" s="120"/>
      <c r="G302" s="120"/>
      <c r="H302"/>
      <c r="I302" s="7"/>
    </row>
    <row r="303" spans="1:9" x14ac:dyDescent="0.25">
      <c r="A303" s="9"/>
      <c r="B303" s="9"/>
      <c r="C303" s="9"/>
      <c r="D303" s="4"/>
      <c r="E303" s="4"/>
      <c r="F303" s="120"/>
      <c r="G303" s="120"/>
      <c r="H303"/>
      <c r="I303" s="7"/>
    </row>
    <row r="304" spans="1:9" x14ac:dyDescent="0.25">
      <c r="A304" s="9"/>
      <c r="B304" s="9"/>
      <c r="C304" s="9"/>
      <c r="D304" s="4"/>
      <c r="E304" s="4"/>
      <c r="F304" s="120"/>
      <c r="G304" s="120"/>
      <c r="H304"/>
      <c r="I304" s="7"/>
    </row>
    <row r="305" spans="1:9" x14ac:dyDescent="0.25">
      <c r="A305" s="9"/>
      <c r="B305" s="9"/>
      <c r="C305" s="9"/>
      <c r="D305" s="4"/>
      <c r="E305" s="4"/>
      <c r="F305" s="120"/>
      <c r="G305" s="120"/>
      <c r="H305"/>
      <c r="I305" s="7"/>
    </row>
    <row r="306" spans="1:9" x14ac:dyDescent="0.25">
      <c r="A306" s="9"/>
      <c r="B306" s="9"/>
      <c r="C306" s="9"/>
      <c r="D306" s="4"/>
      <c r="E306" s="4"/>
      <c r="F306" s="120"/>
      <c r="G306" s="120"/>
      <c r="H306"/>
      <c r="I306" s="7"/>
    </row>
    <row r="307" spans="1:9" x14ac:dyDescent="0.25">
      <c r="A307" s="9"/>
      <c r="B307" s="9"/>
      <c r="C307" s="9"/>
      <c r="D307" s="4"/>
      <c r="E307" s="4"/>
      <c r="F307" s="120"/>
      <c r="G307" s="120"/>
      <c r="H307"/>
      <c r="I307" s="7"/>
    </row>
    <row r="308" spans="1:9" x14ac:dyDescent="0.25">
      <c r="A308" s="14"/>
      <c r="B308" s="14"/>
      <c r="C308" s="14"/>
      <c r="D308" s="10"/>
      <c r="E308" s="10"/>
      <c r="F308" s="12"/>
      <c r="G308" s="12"/>
      <c r="H308" s="118"/>
    </row>
    <row r="309" spans="1:9" x14ac:dyDescent="0.25">
      <c r="H309" s="7"/>
    </row>
    <row r="310" spans="1:9" x14ac:dyDescent="0.25">
      <c r="H310" s="7"/>
    </row>
    <row r="311" spans="1:9" x14ac:dyDescent="0.25">
      <c r="H311" s="7"/>
    </row>
  </sheetData>
  <sheetProtection algorithmName="SHA-512" hashValue="Cjk7Y2Kg+zCtZoAZJ6fiM3ABL2WAlj85WKPUumRbCAl3JwbtDbPKkvLs3N4JRVBrZxYrWuqA4Y+c5SO4sUnJcQ==" saltValue="xMPCgDLv97zEBbpP8paFgA==" spinCount="100000" sheet="1" objects="1" scenarios="1"/>
  <mergeCells count="4">
    <mergeCell ref="A1:C1"/>
    <mergeCell ref="A3:C3"/>
    <mergeCell ref="A6:B6"/>
    <mergeCell ref="A8:C8"/>
  </mergeCells>
  <phoneticPr fontId="2" type="noConversion"/>
  <pageMargins left="0.39370078740157499" right="0.39370078740157499" top="0.39370078740157499" bottom="0.39370078740157499" header="0.31496062992126" footer="0.31496062992126"/>
  <pageSetup paperSize="9" scale="9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8" tint="0.59999389629810485"/>
  </sheetPr>
  <dimension ref="A1:I127"/>
  <sheetViews>
    <sheetView view="pageBreakPreview" zoomScale="120" zoomScaleNormal="120" zoomScaleSheetLayoutView="120" workbookViewId="0">
      <selection activeCell="J13" sqref="J13"/>
    </sheetView>
  </sheetViews>
  <sheetFormatPr defaultColWidth="11" defaultRowHeight="15.75" x14ac:dyDescent="0.25"/>
  <cols>
    <col min="1" max="1" width="6.375" customWidth="1"/>
    <col min="2" max="2" width="25.875" customWidth="1"/>
    <col min="3" max="3" width="30.875" style="3" customWidth="1"/>
    <col min="4" max="4" width="15.875" customWidth="1"/>
    <col min="5" max="5" width="6.375" customWidth="1"/>
    <col min="6" max="6" width="6.375" style="6" customWidth="1"/>
    <col min="7" max="7" width="0" hidden="1" customWidth="1"/>
  </cols>
  <sheetData>
    <row r="1" spans="1:6" ht="18" x14ac:dyDescent="0.25">
      <c r="A1" s="198" t="s">
        <v>460</v>
      </c>
      <c r="B1" s="198"/>
      <c r="C1" s="198"/>
      <c r="F1"/>
    </row>
    <row r="2" spans="1:6" ht="18" x14ac:dyDescent="0.25">
      <c r="A2" s="190"/>
      <c r="B2" s="190"/>
      <c r="C2" s="190"/>
      <c r="F2"/>
    </row>
    <row r="3" spans="1:6" ht="18" x14ac:dyDescent="0.25">
      <c r="A3" s="198" t="s">
        <v>250</v>
      </c>
      <c r="B3" s="198"/>
      <c r="C3" s="198"/>
      <c r="F3"/>
    </row>
    <row r="4" spans="1:6" ht="18" x14ac:dyDescent="0.25">
      <c r="A4" s="190"/>
      <c r="B4" s="190"/>
      <c r="C4" s="190"/>
      <c r="F4"/>
    </row>
    <row r="5" spans="1:6" ht="18" x14ac:dyDescent="0.25">
      <c r="A5" s="188" t="s">
        <v>317</v>
      </c>
      <c r="B5" s="188"/>
      <c r="C5" s="188" t="s">
        <v>318</v>
      </c>
      <c r="F5"/>
    </row>
    <row r="6" spans="1:6" x14ac:dyDescent="0.25">
      <c r="A6" s="199" t="s">
        <v>305</v>
      </c>
      <c r="B6" s="199"/>
      <c r="C6" s="43"/>
      <c r="D6" s="43"/>
      <c r="E6" s="43"/>
      <c r="F6" s="43"/>
    </row>
    <row r="7" spans="1:6" x14ac:dyDescent="0.25">
      <c r="A7" s="43"/>
      <c r="B7" s="43"/>
      <c r="C7" s="43"/>
      <c r="D7" s="43"/>
      <c r="E7" s="43"/>
      <c r="F7" s="43"/>
    </row>
    <row r="8" spans="1:6" x14ac:dyDescent="0.25">
      <c r="A8" s="199" t="s">
        <v>306</v>
      </c>
      <c r="B8" s="199"/>
      <c r="C8" s="199"/>
      <c r="D8" s="43"/>
      <c r="E8" s="43"/>
      <c r="F8" s="43"/>
    </row>
    <row r="9" spans="1:6" x14ac:dyDescent="0.25">
      <c r="A9" s="93" t="s">
        <v>307</v>
      </c>
      <c r="B9" s="93" t="s">
        <v>146</v>
      </c>
      <c r="C9" s="94" t="s">
        <v>308</v>
      </c>
      <c r="D9" s="95" t="s">
        <v>461</v>
      </c>
      <c r="E9" s="95" t="s">
        <v>309</v>
      </c>
      <c r="F9" s="95" t="s">
        <v>310</v>
      </c>
    </row>
    <row r="10" spans="1:6" x14ac:dyDescent="0.25">
      <c r="A10" s="89"/>
      <c r="B10" s="89"/>
      <c r="C10" s="90"/>
      <c r="D10" s="91"/>
      <c r="E10" s="91"/>
      <c r="F10" s="91"/>
    </row>
    <row r="11" spans="1:6" ht="18" customHeight="1" x14ac:dyDescent="0.25">
      <c r="A11" s="130"/>
      <c r="B11" s="130"/>
      <c r="C11" s="131" t="s">
        <v>141</v>
      </c>
      <c r="D11" s="130"/>
      <c r="E11" s="130"/>
      <c r="F11" s="130"/>
    </row>
    <row r="12" spans="1:6" ht="119.1" customHeight="1" x14ac:dyDescent="0.25">
      <c r="A12" s="191" t="s">
        <v>6</v>
      </c>
      <c r="B12" s="128"/>
      <c r="C12" s="112" t="s">
        <v>327</v>
      </c>
      <c r="D12" s="169" t="s">
        <v>576</v>
      </c>
      <c r="E12" s="170" t="s">
        <v>145</v>
      </c>
      <c r="F12" s="108">
        <v>1</v>
      </c>
    </row>
    <row r="13" spans="1:6" ht="110.1" customHeight="1" x14ac:dyDescent="0.25">
      <c r="A13" s="106" t="s">
        <v>151</v>
      </c>
      <c r="B13" s="128"/>
      <c r="C13" s="106" t="s">
        <v>493</v>
      </c>
      <c r="D13" s="169" t="s">
        <v>587</v>
      </c>
      <c r="E13" s="170" t="s">
        <v>145</v>
      </c>
      <c r="F13" s="108">
        <v>1</v>
      </c>
    </row>
    <row r="14" spans="1:6" ht="48.95" customHeight="1" x14ac:dyDescent="0.25">
      <c r="A14" s="191" t="s">
        <v>7</v>
      </c>
      <c r="B14" s="128"/>
      <c r="C14" s="117" t="s">
        <v>227</v>
      </c>
      <c r="D14" s="128"/>
      <c r="E14" s="170" t="s">
        <v>145</v>
      </c>
      <c r="F14" s="108">
        <v>2</v>
      </c>
    </row>
    <row r="15" spans="1:6" ht="50.1" customHeight="1" x14ac:dyDescent="0.25">
      <c r="A15" s="191" t="s">
        <v>33</v>
      </c>
      <c r="B15" s="128"/>
      <c r="C15" s="117" t="s">
        <v>226</v>
      </c>
      <c r="D15" s="128"/>
      <c r="E15" s="170" t="s">
        <v>145</v>
      </c>
      <c r="F15" s="108">
        <v>4</v>
      </c>
    </row>
    <row r="16" spans="1:6" ht="50.1" customHeight="1" x14ac:dyDescent="0.25">
      <c r="A16" s="191" t="s">
        <v>46</v>
      </c>
      <c r="B16" s="128"/>
      <c r="C16" s="117" t="s">
        <v>228</v>
      </c>
      <c r="D16" s="128"/>
      <c r="E16" s="170" t="s">
        <v>145</v>
      </c>
      <c r="F16" s="108">
        <v>3</v>
      </c>
    </row>
    <row r="17" spans="1:6" ht="108.95" customHeight="1" x14ac:dyDescent="0.25">
      <c r="A17" s="191" t="s">
        <v>8</v>
      </c>
      <c r="B17" s="128"/>
      <c r="C17" s="106" t="s">
        <v>329</v>
      </c>
      <c r="D17" s="171" t="s">
        <v>586</v>
      </c>
      <c r="E17" s="170" t="s">
        <v>145</v>
      </c>
      <c r="F17" s="108">
        <v>2</v>
      </c>
    </row>
    <row r="18" spans="1:6" ht="110.1" customHeight="1" x14ac:dyDescent="0.25">
      <c r="A18" s="191" t="s">
        <v>25</v>
      </c>
      <c r="B18" s="128"/>
      <c r="C18" s="106" t="s">
        <v>343</v>
      </c>
      <c r="D18" s="171" t="s">
        <v>585</v>
      </c>
      <c r="E18" s="170" t="s">
        <v>145</v>
      </c>
      <c r="F18" s="108">
        <v>5</v>
      </c>
    </row>
    <row r="19" spans="1:6" ht="110.1" customHeight="1" x14ac:dyDescent="0.25">
      <c r="A19" s="191" t="s">
        <v>20</v>
      </c>
      <c r="B19" s="128"/>
      <c r="C19" s="106" t="s">
        <v>335</v>
      </c>
      <c r="D19" s="149" t="s">
        <v>584</v>
      </c>
      <c r="E19" s="170" t="s">
        <v>145</v>
      </c>
      <c r="F19" s="108">
        <v>22</v>
      </c>
    </row>
    <row r="20" spans="1:6" ht="110.1" customHeight="1" x14ac:dyDescent="0.25">
      <c r="A20" s="191" t="s">
        <v>15</v>
      </c>
      <c r="B20" s="128"/>
      <c r="C20" s="106" t="s">
        <v>332</v>
      </c>
      <c r="D20" s="171" t="s">
        <v>583</v>
      </c>
      <c r="E20" s="170" t="s">
        <v>145</v>
      </c>
      <c r="F20" s="108">
        <v>4</v>
      </c>
    </row>
    <row r="21" spans="1:6" ht="110.1" customHeight="1" x14ac:dyDescent="0.25">
      <c r="A21" s="191" t="s">
        <v>152</v>
      </c>
      <c r="B21" s="128"/>
      <c r="C21" s="106" t="s">
        <v>494</v>
      </c>
      <c r="D21" s="171" t="s">
        <v>582</v>
      </c>
      <c r="E21" s="170"/>
      <c r="F21" s="172"/>
    </row>
    <row r="22" spans="1:6" ht="51" customHeight="1" x14ac:dyDescent="0.25">
      <c r="A22" s="191" t="s">
        <v>86</v>
      </c>
      <c r="B22" s="128"/>
      <c r="C22" s="106" t="s">
        <v>488</v>
      </c>
      <c r="D22" s="128"/>
      <c r="E22" s="170" t="s">
        <v>145</v>
      </c>
      <c r="F22" s="108">
        <v>5</v>
      </c>
    </row>
    <row r="23" spans="1:6" ht="50.1" customHeight="1" x14ac:dyDescent="0.25">
      <c r="A23" s="191" t="s">
        <v>55</v>
      </c>
      <c r="B23" s="128"/>
      <c r="C23" s="106" t="s">
        <v>487</v>
      </c>
      <c r="D23" s="128"/>
      <c r="E23" s="170" t="s">
        <v>145</v>
      </c>
      <c r="F23" s="108">
        <v>8</v>
      </c>
    </row>
    <row r="24" spans="1:6" ht="116.1" customHeight="1" x14ac:dyDescent="0.25">
      <c r="A24" s="191" t="s">
        <v>80</v>
      </c>
      <c r="B24" s="128"/>
      <c r="C24" s="106" t="s">
        <v>499</v>
      </c>
      <c r="D24" s="171" t="s">
        <v>581</v>
      </c>
      <c r="E24" s="170" t="s">
        <v>145</v>
      </c>
      <c r="F24" s="108">
        <v>1</v>
      </c>
    </row>
    <row r="25" spans="1:6" ht="110.1" customHeight="1" x14ac:dyDescent="0.25">
      <c r="A25" s="191" t="s">
        <v>82</v>
      </c>
      <c r="B25" s="128"/>
      <c r="C25" s="106" t="s">
        <v>390</v>
      </c>
      <c r="D25" s="171" t="s">
        <v>580</v>
      </c>
      <c r="E25" s="170" t="s">
        <v>145</v>
      </c>
      <c r="F25" s="108">
        <v>1</v>
      </c>
    </row>
    <row r="26" spans="1:6" ht="110.1" customHeight="1" x14ac:dyDescent="0.25">
      <c r="A26" s="191" t="s">
        <v>70</v>
      </c>
      <c r="B26" s="128"/>
      <c r="C26" s="106" t="s">
        <v>386</v>
      </c>
      <c r="D26" s="171" t="s">
        <v>579</v>
      </c>
      <c r="E26" s="170" t="s">
        <v>145</v>
      </c>
      <c r="F26" s="108">
        <v>4</v>
      </c>
    </row>
    <row r="27" spans="1:6" ht="110.1" customHeight="1" x14ac:dyDescent="0.25">
      <c r="A27" s="191" t="s">
        <v>34</v>
      </c>
      <c r="B27" s="128"/>
      <c r="C27" s="156" t="s">
        <v>351</v>
      </c>
      <c r="D27" s="171" t="s">
        <v>578</v>
      </c>
      <c r="E27" s="170" t="s">
        <v>145</v>
      </c>
      <c r="F27" s="108">
        <v>14</v>
      </c>
    </row>
    <row r="28" spans="1:6" ht="110.1" customHeight="1" x14ac:dyDescent="0.25">
      <c r="A28" s="191" t="s">
        <v>153</v>
      </c>
      <c r="B28" s="128"/>
      <c r="C28" s="106" t="s">
        <v>500</v>
      </c>
      <c r="D28" s="171" t="s">
        <v>577</v>
      </c>
      <c r="E28" s="170" t="s">
        <v>145</v>
      </c>
      <c r="F28" s="108">
        <v>4</v>
      </c>
    </row>
    <row r="29" spans="1:6" ht="51" customHeight="1" x14ac:dyDescent="0.25">
      <c r="A29" s="191" t="s">
        <v>113</v>
      </c>
      <c r="B29" s="128"/>
      <c r="C29" s="106" t="s">
        <v>230</v>
      </c>
      <c r="D29" s="128"/>
      <c r="E29" s="170" t="s">
        <v>145</v>
      </c>
      <c r="F29" s="108">
        <v>2</v>
      </c>
    </row>
    <row r="30" spans="1:6" ht="50.1" customHeight="1" x14ac:dyDescent="0.25">
      <c r="A30" s="191" t="s">
        <v>110</v>
      </c>
      <c r="B30" s="128"/>
      <c r="C30" s="106" t="s">
        <v>229</v>
      </c>
      <c r="D30" s="128"/>
      <c r="E30" s="170" t="s">
        <v>145</v>
      </c>
      <c r="F30" s="108">
        <v>2</v>
      </c>
    </row>
    <row r="31" spans="1:6" ht="137.1" customHeight="1" x14ac:dyDescent="0.25">
      <c r="A31" s="191" t="s">
        <v>177</v>
      </c>
      <c r="B31" s="129"/>
      <c r="C31" s="106" t="s">
        <v>339</v>
      </c>
      <c r="D31" s="169" t="s">
        <v>576</v>
      </c>
      <c r="E31" s="170" t="s">
        <v>145</v>
      </c>
      <c r="F31" s="108">
        <v>1</v>
      </c>
    </row>
    <row r="32" spans="1:6" ht="158.1" customHeight="1" x14ac:dyDescent="0.25">
      <c r="A32" s="191" t="s">
        <v>178</v>
      </c>
      <c r="B32" s="129"/>
      <c r="C32" s="106" t="s">
        <v>338</v>
      </c>
      <c r="D32" s="169" t="s">
        <v>575</v>
      </c>
      <c r="E32" s="170" t="s">
        <v>145</v>
      </c>
      <c r="F32" s="108">
        <v>2</v>
      </c>
    </row>
    <row r="33" spans="1:9" ht="18" customHeight="1" x14ac:dyDescent="0.25">
      <c r="A33" s="163"/>
      <c r="B33" s="130"/>
      <c r="C33" s="132" t="s">
        <v>462</v>
      </c>
      <c r="D33" s="173"/>
      <c r="E33" s="173"/>
      <c r="F33" s="173"/>
    </row>
    <row r="34" spans="1:9" ht="108.95" customHeight="1" x14ac:dyDescent="0.25">
      <c r="A34" s="191" t="s">
        <v>26</v>
      </c>
      <c r="B34" s="128"/>
      <c r="C34" s="106" t="s">
        <v>512</v>
      </c>
      <c r="D34" s="174" t="s">
        <v>574</v>
      </c>
      <c r="E34" s="170" t="s">
        <v>145</v>
      </c>
      <c r="F34" s="108">
        <v>1</v>
      </c>
    </row>
    <row r="35" spans="1:9" ht="110.1" customHeight="1" x14ac:dyDescent="0.25">
      <c r="A35" s="191" t="s">
        <v>154</v>
      </c>
      <c r="B35" s="128"/>
      <c r="C35" s="106" t="s">
        <v>501</v>
      </c>
      <c r="D35" s="174" t="s">
        <v>573</v>
      </c>
      <c r="E35" s="174"/>
      <c r="F35" s="171"/>
      <c r="I35" s="112"/>
    </row>
    <row r="36" spans="1:9" ht="53.1" customHeight="1" x14ac:dyDescent="0.25">
      <c r="A36" s="191" t="s">
        <v>28</v>
      </c>
      <c r="B36" s="128"/>
      <c r="C36" s="106" t="s">
        <v>509</v>
      </c>
      <c r="D36" s="128"/>
      <c r="E36" s="170" t="s">
        <v>145</v>
      </c>
      <c r="F36" s="108">
        <v>1</v>
      </c>
    </row>
    <row r="37" spans="1:9" ht="50.1" customHeight="1" x14ac:dyDescent="0.25">
      <c r="A37" s="191" t="s">
        <v>27</v>
      </c>
      <c r="B37" s="128"/>
      <c r="C37" s="106" t="s">
        <v>510</v>
      </c>
      <c r="D37" s="128"/>
      <c r="E37" s="170" t="s">
        <v>145</v>
      </c>
      <c r="F37" s="108">
        <v>1</v>
      </c>
    </row>
    <row r="38" spans="1:9" ht="18" customHeight="1" x14ac:dyDescent="0.25">
      <c r="A38" s="163"/>
      <c r="B38" s="130"/>
      <c r="C38" s="132" t="s">
        <v>155</v>
      </c>
      <c r="D38" s="173"/>
      <c r="E38" s="173"/>
      <c r="F38" s="173"/>
    </row>
    <row r="39" spans="1:9" ht="150" customHeight="1" x14ac:dyDescent="0.25">
      <c r="A39" s="191" t="s">
        <v>64</v>
      </c>
      <c r="B39" s="128"/>
      <c r="C39" s="106" t="s">
        <v>502</v>
      </c>
      <c r="D39" s="171" t="s">
        <v>504</v>
      </c>
      <c r="E39" s="170" t="s">
        <v>145</v>
      </c>
      <c r="F39" s="108">
        <v>10</v>
      </c>
    </row>
    <row r="40" spans="1:9" ht="150" customHeight="1" x14ac:dyDescent="0.25">
      <c r="A40" s="191" t="s">
        <v>48</v>
      </c>
      <c r="B40" s="128"/>
      <c r="C40" s="106" t="s">
        <v>502</v>
      </c>
      <c r="D40" s="171" t="s">
        <v>505</v>
      </c>
      <c r="E40" s="170" t="s">
        <v>145</v>
      </c>
      <c r="F40" s="108">
        <v>1</v>
      </c>
    </row>
    <row r="41" spans="1:9" ht="150" customHeight="1" x14ac:dyDescent="0.25">
      <c r="A41" s="191" t="s">
        <v>35</v>
      </c>
      <c r="B41" s="128"/>
      <c r="C41" s="106" t="s">
        <v>502</v>
      </c>
      <c r="D41" s="171" t="s">
        <v>506</v>
      </c>
      <c r="E41" s="170" t="s">
        <v>145</v>
      </c>
      <c r="F41" s="108">
        <v>2</v>
      </c>
    </row>
    <row r="42" spans="1:9" ht="150" customHeight="1" x14ac:dyDescent="0.25">
      <c r="A42" s="191" t="s">
        <v>56</v>
      </c>
      <c r="B42" s="128"/>
      <c r="C42" s="106" t="s">
        <v>503</v>
      </c>
      <c r="D42" s="171" t="s">
        <v>507</v>
      </c>
      <c r="E42" s="170" t="s">
        <v>145</v>
      </c>
      <c r="F42" s="108">
        <v>3</v>
      </c>
    </row>
    <row r="43" spans="1:9" ht="120" customHeight="1" x14ac:dyDescent="0.25">
      <c r="A43" s="191" t="s">
        <v>65</v>
      </c>
      <c r="B43" s="128"/>
      <c r="C43" s="106" t="s">
        <v>516</v>
      </c>
      <c r="D43" s="171" t="s">
        <v>504</v>
      </c>
      <c r="E43" s="170" t="s">
        <v>145</v>
      </c>
      <c r="F43" s="108">
        <v>10</v>
      </c>
    </row>
    <row r="44" spans="1:9" ht="120" customHeight="1" x14ac:dyDescent="0.25">
      <c r="A44" s="191" t="s">
        <v>49</v>
      </c>
      <c r="B44" s="128"/>
      <c r="C44" s="106" t="s">
        <v>516</v>
      </c>
      <c r="D44" s="171" t="s">
        <v>505</v>
      </c>
      <c r="E44" s="170" t="s">
        <v>145</v>
      </c>
      <c r="F44" s="108">
        <v>1</v>
      </c>
    </row>
    <row r="45" spans="1:9" ht="120" customHeight="1" x14ac:dyDescent="0.25">
      <c r="A45" s="191" t="s">
        <v>37</v>
      </c>
      <c r="B45" s="128"/>
      <c r="C45" s="106" t="s">
        <v>516</v>
      </c>
      <c r="D45" s="171" t="s">
        <v>506</v>
      </c>
      <c r="E45" s="170" t="s">
        <v>145</v>
      </c>
      <c r="F45" s="108">
        <v>2</v>
      </c>
    </row>
    <row r="46" spans="1:9" ht="120" customHeight="1" x14ac:dyDescent="0.25">
      <c r="A46" s="191" t="s">
        <v>57</v>
      </c>
      <c r="B46" s="128"/>
      <c r="C46" s="106" t="s">
        <v>516</v>
      </c>
      <c r="D46" s="171" t="s">
        <v>507</v>
      </c>
      <c r="E46" s="170" t="s">
        <v>145</v>
      </c>
      <c r="F46" s="108">
        <v>3</v>
      </c>
    </row>
    <row r="47" spans="1:9" ht="99.95" customHeight="1" x14ac:dyDescent="0.25">
      <c r="A47" s="191" t="s">
        <v>66</v>
      </c>
      <c r="B47" s="128"/>
      <c r="C47" s="106" t="s">
        <v>517</v>
      </c>
      <c r="D47" s="171" t="s">
        <v>508</v>
      </c>
      <c r="E47" s="170" t="s">
        <v>145</v>
      </c>
      <c r="F47" s="108">
        <v>10</v>
      </c>
    </row>
    <row r="48" spans="1:9" ht="99.95" customHeight="1" x14ac:dyDescent="0.25">
      <c r="A48" s="191" t="s">
        <v>50</v>
      </c>
      <c r="B48" s="128"/>
      <c r="C48" s="106" t="s">
        <v>517</v>
      </c>
      <c r="D48" s="171" t="s">
        <v>52</v>
      </c>
      <c r="E48" s="170" t="s">
        <v>145</v>
      </c>
      <c r="F48" s="108">
        <v>1</v>
      </c>
    </row>
    <row r="49" spans="1:6" ht="99.95" customHeight="1" x14ac:dyDescent="0.25">
      <c r="A49" s="191" t="s">
        <v>38</v>
      </c>
      <c r="B49" s="128"/>
      <c r="C49" s="106" t="s">
        <v>517</v>
      </c>
      <c r="D49" s="171" t="s">
        <v>36</v>
      </c>
      <c r="E49" s="170" t="s">
        <v>145</v>
      </c>
      <c r="F49" s="108">
        <v>2</v>
      </c>
    </row>
    <row r="50" spans="1:6" ht="99.95" customHeight="1" x14ac:dyDescent="0.25">
      <c r="A50" s="191" t="s">
        <v>58</v>
      </c>
      <c r="B50" s="128"/>
      <c r="C50" s="106" t="s">
        <v>517</v>
      </c>
      <c r="D50" s="171" t="s">
        <v>59</v>
      </c>
      <c r="E50" s="170" t="s">
        <v>145</v>
      </c>
      <c r="F50" s="108">
        <v>3</v>
      </c>
    </row>
    <row r="51" spans="1:6" ht="18" customHeight="1" x14ac:dyDescent="0.25">
      <c r="A51" s="163"/>
      <c r="B51" s="130"/>
      <c r="C51" s="132" t="s">
        <v>156</v>
      </c>
      <c r="D51" s="173"/>
      <c r="E51" s="173"/>
      <c r="F51" s="173"/>
    </row>
    <row r="52" spans="1:6" ht="108" customHeight="1" x14ac:dyDescent="0.25">
      <c r="A52" s="191" t="s">
        <v>157</v>
      </c>
      <c r="B52" s="128"/>
      <c r="C52" s="106" t="s">
        <v>518</v>
      </c>
      <c r="D52" s="174" t="s">
        <v>572</v>
      </c>
      <c r="E52" s="170" t="s">
        <v>145</v>
      </c>
      <c r="F52" s="108">
        <v>12</v>
      </c>
    </row>
    <row r="53" spans="1:6" ht="53.1" customHeight="1" x14ac:dyDescent="0.25">
      <c r="A53" s="191" t="s">
        <v>39</v>
      </c>
      <c r="B53" s="128"/>
      <c r="C53" s="106" t="s">
        <v>222</v>
      </c>
      <c r="D53" s="128"/>
      <c r="E53" s="170" t="s">
        <v>145</v>
      </c>
      <c r="F53" s="108">
        <v>8</v>
      </c>
    </row>
    <row r="54" spans="1:6" ht="50.1" customHeight="1" x14ac:dyDescent="0.25">
      <c r="A54" s="191" t="s">
        <v>51</v>
      </c>
      <c r="B54" s="128"/>
      <c r="C54" s="106" t="s">
        <v>223</v>
      </c>
      <c r="D54" s="128"/>
      <c r="E54" s="170" t="s">
        <v>145</v>
      </c>
      <c r="F54" s="108">
        <v>4</v>
      </c>
    </row>
    <row r="55" spans="1:6" ht="129" customHeight="1" x14ac:dyDescent="0.25">
      <c r="A55" s="191" t="s">
        <v>128</v>
      </c>
      <c r="B55" s="128"/>
      <c r="C55" s="106" t="s">
        <v>520</v>
      </c>
      <c r="D55" s="174" t="s">
        <v>572</v>
      </c>
      <c r="E55" s="170" t="s">
        <v>145</v>
      </c>
      <c r="F55" s="108">
        <v>16</v>
      </c>
    </row>
    <row r="56" spans="1:6" ht="53.1" customHeight="1" x14ac:dyDescent="0.25">
      <c r="A56" s="191" t="s">
        <v>39</v>
      </c>
      <c r="B56" s="128"/>
      <c r="C56" s="106" t="s">
        <v>224</v>
      </c>
      <c r="D56" s="128"/>
      <c r="E56" s="170" t="s">
        <v>145</v>
      </c>
      <c r="F56" s="108">
        <v>4</v>
      </c>
    </row>
    <row r="57" spans="1:6" ht="50.1" customHeight="1" x14ac:dyDescent="0.25">
      <c r="A57" s="191" t="s">
        <v>51</v>
      </c>
      <c r="B57" s="128"/>
      <c r="C57" s="106" t="s">
        <v>225</v>
      </c>
      <c r="D57" s="128"/>
      <c r="E57" s="170" t="s">
        <v>145</v>
      </c>
      <c r="F57" s="108">
        <v>12</v>
      </c>
    </row>
    <row r="58" spans="1:6" ht="18" customHeight="1" x14ac:dyDescent="0.25">
      <c r="A58" s="163"/>
      <c r="B58" s="130"/>
      <c r="C58" s="132" t="s">
        <v>161</v>
      </c>
      <c r="D58" s="173"/>
      <c r="E58" s="173"/>
      <c r="F58" s="173"/>
    </row>
    <row r="59" spans="1:6" ht="123" customHeight="1" x14ac:dyDescent="0.25">
      <c r="A59" s="191" t="s">
        <v>16</v>
      </c>
      <c r="B59" s="128"/>
      <c r="C59" s="106" t="s">
        <v>333</v>
      </c>
      <c r="D59" s="174" t="s">
        <v>571</v>
      </c>
      <c r="E59" s="170" t="s">
        <v>145</v>
      </c>
      <c r="F59" s="108">
        <v>2</v>
      </c>
    </row>
    <row r="60" spans="1:6" ht="110.1" customHeight="1" x14ac:dyDescent="0.25">
      <c r="A60" s="191" t="s">
        <v>87</v>
      </c>
      <c r="B60" s="128"/>
      <c r="C60" s="106" t="s">
        <v>521</v>
      </c>
      <c r="D60" s="174" t="s">
        <v>570</v>
      </c>
      <c r="E60" s="170" t="s">
        <v>145</v>
      </c>
      <c r="F60" s="108">
        <v>1</v>
      </c>
    </row>
    <row r="61" spans="1:6" ht="110.1" customHeight="1" x14ac:dyDescent="0.25">
      <c r="A61" s="191" t="s">
        <v>81</v>
      </c>
      <c r="B61" s="128"/>
      <c r="C61" s="106" t="s">
        <v>391</v>
      </c>
      <c r="D61" s="171" t="s">
        <v>569</v>
      </c>
      <c r="E61" s="170" t="s">
        <v>145</v>
      </c>
      <c r="F61" s="108">
        <v>1</v>
      </c>
    </row>
    <row r="62" spans="1:6" ht="110.1" customHeight="1" x14ac:dyDescent="0.25">
      <c r="A62" s="191" t="s">
        <v>73</v>
      </c>
      <c r="B62" s="128"/>
      <c r="C62" s="106" t="s">
        <v>388</v>
      </c>
      <c r="D62" s="171" t="s">
        <v>568</v>
      </c>
      <c r="E62" s="170" t="s">
        <v>145</v>
      </c>
      <c r="F62" s="108">
        <v>1</v>
      </c>
    </row>
    <row r="63" spans="1:6" ht="110.1" customHeight="1" x14ac:dyDescent="0.25">
      <c r="A63" s="191" t="s">
        <v>108</v>
      </c>
      <c r="B63" s="128"/>
      <c r="C63" s="106" t="s">
        <v>414</v>
      </c>
      <c r="D63" s="171" t="s">
        <v>567</v>
      </c>
      <c r="E63" s="170" t="s">
        <v>145</v>
      </c>
      <c r="F63" s="108">
        <v>1</v>
      </c>
    </row>
    <row r="64" spans="1:6" ht="18" customHeight="1" x14ac:dyDescent="0.25">
      <c r="A64" s="163"/>
      <c r="B64" s="132"/>
      <c r="C64" s="132" t="s">
        <v>147</v>
      </c>
      <c r="D64" s="175"/>
      <c r="E64" s="175"/>
      <c r="F64" s="175"/>
    </row>
    <row r="65" spans="1:6" ht="114" customHeight="1" x14ac:dyDescent="0.25">
      <c r="A65" s="191" t="s">
        <v>1</v>
      </c>
      <c r="B65" s="128"/>
      <c r="C65" s="106" t="s">
        <v>344</v>
      </c>
      <c r="D65" s="176" t="s">
        <v>566</v>
      </c>
      <c r="E65" s="170" t="s">
        <v>145</v>
      </c>
      <c r="F65" s="108">
        <v>3</v>
      </c>
    </row>
    <row r="66" spans="1:6" ht="110.1" customHeight="1" x14ac:dyDescent="0.25">
      <c r="A66" s="191" t="s">
        <v>62</v>
      </c>
      <c r="B66" s="128"/>
      <c r="C66" s="106" t="s">
        <v>405</v>
      </c>
      <c r="D66" s="174" t="s">
        <v>565</v>
      </c>
      <c r="E66" s="170" t="s">
        <v>145</v>
      </c>
      <c r="F66" s="108">
        <v>19</v>
      </c>
    </row>
    <row r="67" spans="1:6" ht="110.1" customHeight="1" x14ac:dyDescent="0.25">
      <c r="A67" s="191" t="s">
        <v>21</v>
      </c>
      <c r="B67" s="128"/>
      <c r="C67" s="106" t="s">
        <v>336</v>
      </c>
      <c r="D67" s="171" t="s">
        <v>564</v>
      </c>
      <c r="E67" s="170" t="s">
        <v>145</v>
      </c>
      <c r="F67" s="108">
        <v>10</v>
      </c>
    </row>
    <row r="68" spans="1:6" ht="110.1" customHeight="1" x14ac:dyDescent="0.25">
      <c r="A68" s="191" t="s">
        <v>162</v>
      </c>
      <c r="B68" s="128"/>
      <c r="C68" s="106" t="s">
        <v>334</v>
      </c>
      <c r="D68" s="174" t="s">
        <v>563</v>
      </c>
      <c r="E68" s="170" t="s">
        <v>145</v>
      </c>
      <c r="F68" s="108">
        <v>2</v>
      </c>
    </row>
    <row r="69" spans="1:6" ht="116.1" customHeight="1" x14ac:dyDescent="0.25">
      <c r="A69" s="191" t="s">
        <v>17</v>
      </c>
      <c r="B69" s="128"/>
      <c r="C69" s="106" t="s">
        <v>522</v>
      </c>
      <c r="D69" s="171" t="s">
        <v>562</v>
      </c>
      <c r="E69" s="170" t="s">
        <v>145</v>
      </c>
      <c r="F69" s="108">
        <v>1</v>
      </c>
    </row>
    <row r="70" spans="1:6" ht="110.1" customHeight="1" x14ac:dyDescent="0.25">
      <c r="A70" s="191" t="s">
        <v>40</v>
      </c>
      <c r="B70" s="128"/>
      <c r="C70" s="106" t="s">
        <v>356</v>
      </c>
      <c r="D70" s="171" t="s">
        <v>561</v>
      </c>
      <c r="E70" s="170" t="s">
        <v>145</v>
      </c>
      <c r="F70" s="108">
        <v>11</v>
      </c>
    </row>
    <row r="71" spans="1:6" ht="231" customHeight="1" x14ac:dyDescent="0.25">
      <c r="A71" s="191" t="s">
        <v>111</v>
      </c>
      <c r="B71" s="128"/>
      <c r="C71" s="106" t="s">
        <v>419</v>
      </c>
      <c r="D71" s="171" t="s">
        <v>560</v>
      </c>
      <c r="E71" s="170" t="s">
        <v>145</v>
      </c>
      <c r="F71" s="108">
        <v>3</v>
      </c>
    </row>
    <row r="72" spans="1:6" ht="167.1" customHeight="1" x14ac:dyDescent="0.25">
      <c r="A72" s="191" t="s">
        <v>179</v>
      </c>
      <c r="B72" s="128"/>
      <c r="C72" s="106" t="s">
        <v>340</v>
      </c>
      <c r="D72" s="171" t="s">
        <v>559</v>
      </c>
      <c r="E72" s="170" t="s">
        <v>145</v>
      </c>
      <c r="F72" s="108">
        <v>1</v>
      </c>
    </row>
    <row r="73" spans="1:6" ht="18" customHeight="1" x14ac:dyDescent="0.25">
      <c r="A73" s="163"/>
      <c r="B73" s="130"/>
      <c r="C73" s="132" t="s">
        <v>163</v>
      </c>
      <c r="D73" s="173"/>
      <c r="E73" s="173"/>
      <c r="F73" s="173"/>
    </row>
    <row r="74" spans="1:6" ht="305.10000000000002" customHeight="1" x14ac:dyDescent="0.25">
      <c r="A74" s="191" t="s">
        <v>88</v>
      </c>
      <c r="B74" s="128"/>
      <c r="C74" s="106" t="s">
        <v>395</v>
      </c>
      <c r="D74" s="174" t="s">
        <v>558</v>
      </c>
      <c r="E74" s="170" t="s">
        <v>145</v>
      </c>
      <c r="F74" s="108">
        <v>1</v>
      </c>
    </row>
    <row r="75" spans="1:6" ht="242.1" customHeight="1" x14ac:dyDescent="0.25">
      <c r="A75" s="191" t="s">
        <v>67</v>
      </c>
      <c r="B75" s="128"/>
      <c r="C75" s="106" t="s">
        <v>384</v>
      </c>
      <c r="D75" s="174" t="s">
        <v>557</v>
      </c>
      <c r="E75" s="170" t="s">
        <v>145</v>
      </c>
      <c r="F75" s="108">
        <v>1</v>
      </c>
    </row>
    <row r="76" spans="1:6" ht="233.1" customHeight="1" x14ac:dyDescent="0.25">
      <c r="A76" s="191" t="s">
        <v>76</v>
      </c>
      <c r="B76" s="128"/>
      <c r="C76" s="106" t="s">
        <v>389</v>
      </c>
      <c r="D76" s="174" t="s">
        <v>556</v>
      </c>
      <c r="E76" s="170" t="s">
        <v>145</v>
      </c>
      <c r="F76" s="108">
        <v>2</v>
      </c>
    </row>
    <row r="77" spans="1:6" ht="207" customHeight="1" x14ac:dyDescent="0.25">
      <c r="A77" s="191" t="s">
        <v>41</v>
      </c>
      <c r="B77" s="128"/>
      <c r="C77" s="106" t="s">
        <v>523</v>
      </c>
      <c r="D77" s="174" t="s">
        <v>555</v>
      </c>
      <c r="E77" s="170" t="s">
        <v>145</v>
      </c>
      <c r="F77" s="108">
        <v>12</v>
      </c>
    </row>
    <row r="78" spans="1:6" ht="207.95" customHeight="1" x14ac:dyDescent="0.25">
      <c r="A78" s="191" t="s">
        <v>106</v>
      </c>
      <c r="B78" s="128"/>
      <c r="C78" s="106" t="s">
        <v>524</v>
      </c>
      <c r="D78" s="171" t="s">
        <v>552</v>
      </c>
      <c r="E78" s="170" t="s">
        <v>145</v>
      </c>
      <c r="F78" s="108">
        <v>1</v>
      </c>
    </row>
    <row r="79" spans="1:6" ht="380.1" customHeight="1" x14ac:dyDescent="0.25">
      <c r="A79" s="191" t="s">
        <v>180</v>
      </c>
      <c r="B79" s="128"/>
      <c r="C79" s="117" t="s">
        <v>525</v>
      </c>
      <c r="D79" s="174" t="s">
        <v>553</v>
      </c>
      <c r="E79" s="170" t="s">
        <v>145</v>
      </c>
      <c r="F79" s="108">
        <v>3</v>
      </c>
    </row>
    <row r="80" spans="1:6" ht="126" customHeight="1" x14ac:dyDescent="0.25">
      <c r="A80" s="191" t="s">
        <v>183</v>
      </c>
      <c r="B80" s="128"/>
      <c r="C80" s="106" t="s">
        <v>337</v>
      </c>
      <c r="D80" s="174" t="s">
        <v>554</v>
      </c>
      <c r="E80" s="170" t="s">
        <v>145</v>
      </c>
      <c r="F80" s="108">
        <v>2</v>
      </c>
    </row>
    <row r="81" spans="1:7" ht="18" customHeight="1" x14ac:dyDescent="0.25">
      <c r="A81" s="163"/>
      <c r="B81" s="130"/>
      <c r="C81" s="132" t="s">
        <v>188</v>
      </c>
      <c r="D81" s="173"/>
      <c r="E81" s="173"/>
      <c r="F81" s="173"/>
    </row>
    <row r="82" spans="1:7" ht="335.1" customHeight="1" x14ac:dyDescent="0.25">
      <c r="A82" s="191" t="s">
        <v>181</v>
      </c>
      <c r="B82" s="126"/>
      <c r="C82" s="154" t="s">
        <v>526</v>
      </c>
      <c r="D82" s="174" t="s">
        <v>551</v>
      </c>
      <c r="E82" s="170" t="s">
        <v>145</v>
      </c>
      <c r="F82" s="108">
        <v>1</v>
      </c>
    </row>
    <row r="83" spans="1:7" ht="18" customHeight="1" x14ac:dyDescent="0.25">
      <c r="A83" s="163"/>
      <c r="B83" s="130"/>
      <c r="C83" s="132" t="s">
        <v>148</v>
      </c>
      <c r="D83" s="173"/>
      <c r="E83" s="173"/>
      <c r="F83" s="173"/>
    </row>
    <row r="84" spans="1:7" ht="408.95" customHeight="1" x14ac:dyDescent="0.25">
      <c r="A84" s="191" t="s">
        <v>9</v>
      </c>
      <c r="B84" s="128"/>
      <c r="C84" s="106" t="s">
        <v>527</v>
      </c>
      <c r="D84" s="174" t="s">
        <v>550</v>
      </c>
      <c r="E84" s="170" t="s">
        <v>145</v>
      </c>
      <c r="F84" s="108">
        <v>1</v>
      </c>
    </row>
    <row r="85" spans="1:7" ht="339" customHeight="1" x14ac:dyDescent="0.25">
      <c r="A85" s="191" t="s">
        <v>12</v>
      </c>
      <c r="B85" s="128"/>
      <c r="C85" s="106" t="s">
        <v>528</v>
      </c>
      <c r="D85" s="174" t="s">
        <v>549</v>
      </c>
      <c r="E85" s="170" t="s">
        <v>145</v>
      </c>
      <c r="F85" s="108">
        <v>1</v>
      </c>
    </row>
    <row r="86" spans="1:7" ht="18" customHeight="1" x14ac:dyDescent="0.25">
      <c r="A86" s="163"/>
      <c r="B86" s="130"/>
      <c r="C86" s="132" t="s">
        <v>165</v>
      </c>
      <c r="D86" s="173"/>
      <c r="E86" s="173"/>
      <c r="F86" s="173"/>
    </row>
    <row r="87" spans="1:7" ht="180" customHeight="1" x14ac:dyDescent="0.25">
      <c r="A87" s="191" t="s">
        <v>45</v>
      </c>
      <c r="B87" s="128"/>
      <c r="C87" s="106" t="s">
        <v>529</v>
      </c>
      <c r="D87" s="171" t="s">
        <v>548</v>
      </c>
      <c r="E87" s="170" t="s">
        <v>145</v>
      </c>
      <c r="F87" s="108">
        <v>2</v>
      </c>
    </row>
    <row r="88" spans="1:7" ht="180" customHeight="1" x14ac:dyDescent="0.25">
      <c r="A88" s="191" t="s">
        <v>234</v>
      </c>
      <c r="B88" s="128"/>
      <c r="C88" s="106" t="s">
        <v>529</v>
      </c>
      <c r="D88" s="171" t="s">
        <v>547</v>
      </c>
      <c r="E88" s="170" t="s">
        <v>145</v>
      </c>
      <c r="F88" s="108">
        <v>8</v>
      </c>
      <c r="G88" t="s">
        <v>237</v>
      </c>
    </row>
    <row r="89" spans="1:7" ht="180" customHeight="1" x14ac:dyDescent="0.25">
      <c r="A89" s="191" t="s">
        <v>235</v>
      </c>
      <c r="B89" s="128"/>
      <c r="C89" s="106" t="s">
        <v>529</v>
      </c>
      <c r="D89" s="171" t="s">
        <v>546</v>
      </c>
      <c r="E89" s="170" t="s">
        <v>145</v>
      </c>
      <c r="F89" s="108">
        <v>5</v>
      </c>
    </row>
    <row r="90" spans="1:7" ht="180" customHeight="1" x14ac:dyDescent="0.25">
      <c r="A90" s="191" t="s">
        <v>236</v>
      </c>
      <c r="B90" s="128"/>
      <c r="C90" s="106" t="s">
        <v>529</v>
      </c>
      <c r="D90" s="169" t="s">
        <v>545</v>
      </c>
      <c r="E90" s="170" t="s">
        <v>145</v>
      </c>
      <c r="F90" s="108">
        <v>4</v>
      </c>
    </row>
    <row r="91" spans="1:7" ht="18" customHeight="1" x14ac:dyDescent="0.25">
      <c r="A91" s="163"/>
      <c r="B91" s="130"/>
      <c r="C91" s="130" t="s">
        <v>166</v>
      </c>
      <c r="D91" s="173"/>
      <c r="E91" s="173"/>
      <c r="F91" s="173"/>
    </row>
    <row r="92" spans="1:7" ht="150" customHeight="1" x14ac:dyDescent="0.25">
      <c r="A92" s="191" t="s">
        <v>30</v>
      </c>
      <c r="B92" s="128"/>
      <c r="C92" s="117" t="s">
        <v>345</v>
      </c>
      <c r="D92" s="171" t="s">
        <v>29</v>
      </c>
      <c r="E92" s="170" t="s">
        <v>145</v>
      </c>
      <c r="F92" s="108">
        <v>1</v>
      </c>
    </row>
    <row r="93" spans="1:7" ht="150" customHeight="1" x14ac:dyDescent="0.25">
      <c r="A93" s="191" t="s">
        <v>83</v>
      </c>
      <c r="B93" s="128"/>
      <c r="C93" s="117" t="s">
        <v>530</v>
      </c>
      <c r="D93" s="171" t="s">
        <v>84</v>
      </c>
      <c r="E93" s="170" t="s">
        <v>145</v>
      </c>
      <c r="F93" s="108">
        <v>3</v>
      </c>
    </row>
    <row r="94" spans="1:7" ht="51" customHeight="1" x14ac:dyDescent="0.25">
      <c r="A94" s="191" t="s">
        <v>219</v>
      </c>
      <c r="B94" s="128"/>
      <c r="C94" s="106" t="s">
        <v>531</v>
      </c>
      <c r="D94" s="171"/>
      <c r="E94" s="170" t="s">
        <v>145</v>
      </c>
      <c r="F94" s="108">
        <v>2</v>
      </c>
    </row>
    <row r="95" spans="1:7" ht="50.1" customHeight="1" x14ac:dyDescent="0.25">
      <c r="A95" s="191" t="s">
        <v>220</v>
      </c>
      <c r="B95" s="128"/>
      <c r="C95" s="106" t="s">
        <v>532</v>
      </c>
      <c r="D95" s="171"/>
      <c r="E95" s="170" t="s">
        <v>145</v>
      </c>
      <c r="F95" s="108">
        <v>1</v>
      </c>
    </row>
    <row r="96" spans="1:7" ht="120" customHeight="1" x14ac:dyDescent="0.25">
      <c r="A96" s="191" t="s">
        <v>89</v>
      </c>
      <c r="B96" s="128"/>
      <c r="C96" s="106" t="s">
        <v>396</v>
      </c>
      <c r="D96" s="171" t="s">
        <v>90</v>
      </c>
      <c r="E96" s="170" t="s">
        <v>145</v>
      </c>
      <c r="F96" s="108">
        <v>1</v>
      </c>
    </row>
    <row r="97" spans="1:6" ht="120" customHeight="1" x14ac:dyDescent="0.25">
      <c r="A97" s="191" t="s">
        <v>167</v>
      </c>
      <c r="B97" s="128"/>
      <c r="C97" s="106" t="s">
        <v>361</v>
      </c>
      <c r="D97" s="171" t="s">
        <v>31</v>
      </c>
      <c r="E97" s="170" t="s">
        <v>145</v>
      </c>
      <c r="F97" s="108">
        <v>14</v>
      </c>
    </row>
    <row r="98" spans="1:6" ht="120" customHeight="1" x14ac:dyDescent="0.25">
      <c r="A98" s="191" t="s">
        <v>103</v>
      </c>
      <c r="B98" s="128"/>
      <c r="C98" s="106" t="s">
        <v>361</v>
      </c>
      <c r="D98" s="171" t="s">
        <v>104</v>
      </c>
      <c r="E98" s="170" t="s">
        <v>145</v>
      </c>
      <c r="F98" s="108">
        <v>2</v>
      </c>
    </row>
    <row r="99" spans="1:6" ht="120" customHeight="1" x14ac:dyDescent="0.25">
      <c r="A99" s="191" t="s">
        <v>71</v>
      </c>
      <c r="B99" s="128"/>
      <c r="C99" s="106" t="s">
        <v>361</v>
      </c>
      <c r="D99" s="171" t="s">
        <v>168</v>
      </c>
      <c r="E99" s="170" t="s">
        <v>145</v>
      </c>
      <c r="F99" s="108">
        <v>1</v>
      </c>
    </row>
    <row r="100" spans="1:6" ht="18" customHeight="1" x14ac:dyDescent="0.25">
      <c r="A100" s="163"/>
      <c r="B100" s="130"/>
      <c r="C100" s="132" t="s">
        <v>169</v>
      </c>
      <c r="D100" s="173"/>
      <c r="E100" s="173"/>
      <c r="F100" s="173"/>
    </row>
    <row r="101" spans="1:6" ht="15.95" customHeight="1" x14ac:dyDescent="0.25">
      <c r="A101" s="164" t="s">
        <v>142</v>
      </c>
      <c r="B101" s="126" t="s">
        <v>146</v>
      </c>
      <c r="C101" s="127" t="s">
        <v>143</v>
      </c>
      <c r="D101" s="177" t="s">
        <v>144</v>
      </c>
      <c r="E101" s="177"/>
      <c r="F101" s="177" t="s">
        <v>145</v>
      </c>
    </row>
    <row r="102" spans="1:6" ht="120" customHeight="1" x14ac:dyDescent="0.25">
      <c r="A102" s="191" t="s">
        <v>97</v>
      </c>
      <c r="B102" s="128"/>
      <c r="C102" s="106" t="s">
        <v>401</v>
      </c>
      <c r="D102" s="174" t="s">
        <v>544</v>
      </c>
      <c r="E102" s="170" t="s">
        <v>145</v>
      </c>
      <c r="F102" s="108">
        <v>3</v>
      </c>
    </row>
    <row r="103" spans="1:6" ht="110.1" customHeight="1" x14ac:dyDescent="0.25">
      <c r="A103" s="191" t="s">
        <v>98</v>
      </c>
      <c r="B103" s="128"/>
      <c r="C103" s="106" t="s">
        <v>402</v>
      </c>
      <c r="D103" s="174" t="s">
        <v>221</v>
      </c>
      <c r="E103" s="170" t="s">
        <v>145</v>
      </c>
      <c r="F103" s="108">
        <v>2</v>
      </c>
    </row>
    <row r="104" spans="1:6" ht="18" customHeight="1" x14ac:dyDescent="0.25">
      <c r="A104" s="163"/>
      <c r="B104" s="130"/>
      <c r="C104" s="132" t="s">
        <v>150</v>
      </c>
      <c r="D104" s="173"/>
      <c r="E104" s="173"/>
      <c r="F104" s="173"/>
    </row>
    <row r="105" spans="1:6" x14ac:dyDescent="0.25">
      <c r="A105" s="164" t="s">
        <v>142</v>
      </c>
      <c r="B105" s="126" t="s">
        <v>146</v>
      </c>
      <c r="C105" s="127" t="s">
        <v>143</v>
      </c>
      <c r="D105" s="177" t="s">
        <v>144</v>
      </c>
      <c r="E105" s="177"/>
      <c r="F105" s="177" t="s">
        <v>145</v>
      </c>
    </row>
    <row r="106" spans="1:6" ht="102" customHeight="1" x14ac:dyDescent="0.25">
      <c r="A106" s="106" t="s">
        <v>54</v>
      </c>
      <c r="B106" s="128"/>
      <c r="C106" s="106" t="s">
        <v>359</v>
      </c>
      <c r="D106" s="174" t="s">
        <v>543</v>
      </c>
      <c r="E106" s="170" t="s">
        <v>145</v>
      </c>
      <c r="F106" s="178">
        <v>14</v>
      </c>
    </row>
    <row r="107" spans="1:6" ht="219.95" customHeight="1" x14ac:dyDescent="0.25">
      <c r="A107" s="191" t="s">
        <v>164</v>
      </c>
      <c r="B107" s="128"/>
      <c r="C107" s="106" t="s">
        <v>534</v>
      </c>
      <c r="D107" s="174" t="s">
        <v>535</v>
      </c>
      <c r="E107" s="170" t="s">
        <v>145</v>
      </c>
      <c r="F107" s="108">
        <v>11</v>
      </c>
    </row>
    <row r="108" spans="1:6" ht="120" customHeight="1" x14ac:dyDescent="0.25">
      <c r="A108" s="191" t="s">
        <v>189</v>
      </c>
      <c r="B108" s="128"/>
      <c r="C108" s="106" t="s">
        <v>342</v>
      </c>
      <c r="D108" s="171"/>
      <c r="E108" s="170" t="s">
        <v>145</v>
      </c>
      <c r="F108" s="108">
        <v>1</v>
      </c>
    </row>
    <row r="109" spans="1:6" ht="18" customHeight="1" x14ac:dyDescent="0.25">
      <c r="A109" s="163"/>
      <c r="B109" s="130"/>
      <c r="C109" s="132" t="s">
        <v>170</v>
      </c>
      <c r="D109" s="173"/>
      <c r="E109" s="173"/>
      <c r="F109" s="173"/>
    </row>
    <row r="110" spans="1:6" x14ac:dyDescent="0.25">
      <c r="A110" s="164" t="s">
        <v>142</v>
      </c>
      <c r="B110" s="126" t="s">
        <v>146</v>
      </c>
      <c r="C110" s="127" t="s">
        <v>143</v>
      </c>
      <c r="D110" s="177" t="s">
        <v>144</v>
      </c>
      <c r="E110" s="177"/>
      <c r="F110" s="177" t="s">
        <v>145</v>
      </c>
    </row>
    <row r="111" spans="1:6" ht="117" customHeight="1" x14ac:dyDescent="0.25">
      <c r="A111" s="191" t="s">
        <v>42</v>
      </c>
      <c r="B111" s="128"/>
      <c r="C111" s="106" t="s">
        <v>357</v>
      </c>
      <c r="D111" s="174" t="s">
        <v>542</v>
      </c>
      <c r="E111" s="170" t="s">
        <v>145</v>
      </c>
      <c r="F111" s="178">
        <v>14</v>
      </c>
    </row>
    <row r="112" spans="1:6" ht="129.94999999999999" customHeight="1" x14ac:dyDescent="0.25">
      <c r="A112" s="191" t="s">
        <v>43</v>
      </c>
      <c r="B112" s="128"/>
      <c r="C112" s="106" t="s">
        <v>358</v>
      </c>
      <c r="D112" s="171" t="s">
        <v>541</v>
      </c>
      <c r="E112" s="170" t="s">
        <v>145</v>
      </c>
      <c r="F112" s="178">
        <v>14</v>
      </c>
    </row>
    <row r="113" spans="1:6" ht="110.1" customHeight="1" x14ac:dyDescent="0.25">
      <c r="A113" s="191" t="s">
        <v>60</v>
      </c>
      <c r="B113" s="128"/>
      <c r="C113" s="106" t="s">
        <v>371</v>
      </c>
      <c r="D113" s="171" t="s">
        <v>61</v>
      </c>
      <c r="E113" s="170" t="s">
        <v>145</v>
      </c>
      <c r="F113" s="178">
        <v>14</v>
      </c>
    </row>
    <row r="114" spans="1:6" ht="110.1" customHeight="1" x14ac:dyDescent="0.25">
      <c r="A114" s="191" t="s">
        <v>182</v>
      </c>
      <c r="B114" s="128"/>
      <c r="C114" s="106" t="s">
        <v>341</v>
      </c>
      <c r="D114" s="174" t="s">
        <v>540</v>
      </c>
      <c r="E114" s="170" t="s">
        <v>145</v>
      </c>
      <c r="F114" s="178">
        <v>1</v>
      </c>
    </row>
    <row r="115" spans="1:6" ht="110.1" customHeight="1" x14ac:dyDescent="0.25">
      <c r="A115" s="191" t="s">
        <v>44</v>
      </c>
      <c r="B115" s="128"/>
      <c r="C115" s="106" t="s">
        <v>331</v>
      </c>
      <c r="D115" s="171" t="s">
        <v>174</v>
      </c>
      <c r="E115" s="170" t="s">
        <v>145</v>
      </c>
      <c r="F115" s="178">
        <v>1</v>
      </c>
    </row>
    <row r="116" spans="1:6" ht="110.1" customHeight="1" x14ac:dyDescent="0.25">
      <c r="A116" s="191" t="s">
        <v>94</v>
      </c>
      <c r="B116" s="128"/>
      <c r="C116" s="106" t="s">
        <v>376</v>
      </c>
      <c r="D116" s="174" t="s">
        <v>539</v>
      </c>
      <c r="E116" s="170" t="s">
        <v>145</v>
      </c>
      <c r="F116" s="178">
        <v>5</v>
      </c>
    </row>
    <row r="117" spans="1:6" ht="110.1" customHeight="1" x14ac:dyDescent="0.25">
      <c r="A117" s="191" t="s">
        <v>203</v>
      </c>
      <c r="B117" s="128"/>
      <c r="C117" s="106" t="s">
        <v>363</v>
      </c>
      <c r="D117" s="128"/>
      <c r="E117" s="170" t="s">
        <v>145</v>
      </c>
      <c r="F117" s="108">
        <v>14</v>
      </c>
    </row>
    <row r="118" spans="1:6" ht="18" customHeight="1" x14ac:dyDescent="0.25">
      <c r="A118" s="163"/>
      <c r="B118" s="130"/>
      <c r="C118" s="132" t="s">
        <v>463</v>
      </c>
      <c r="D118" s="173"/>
      <c r="E118" s="173"/>
      <c r="F118" s="173"/>
    </row>
    <row r="119" spans="1:6" ht="192.95" customHeight="1" x14ac:dyDescent="0.25">
      <c r="A119" s="191" t="s">
        <v>232</v>
      </c>
      <c r="B119" s="128"/>
      <c r="C119" s="117" t="s">
        <v>536</v>
      </c>
      <c r="D119" s="174" t="s">
        <v>538</v>
      </c>
      <c r="E119" s="178" t="s">
        <v>145</v>
      </c>
      <c r="F119" s="108">
        <v>5</v>
      </c>
    </row>
    <row r="120" spans="1:6" ht="195.95" customHeight="1" x14ac:dyDescent="0.25">
      <c r="A120" s="191" t="s">
        <v>233</v>
      </c>
      <c r="B120" s="128"/>
      <c r="C120" s="117" t="s">
        <v>536</v>
      </c>
      <c r="D120" s="174" t="s">
        <v>537</v>
      </c>
      <c r="E120" s="178" t="s">
        <v>145</v>
      </c>
      <c r="F120" s="108">
        <v>2</v>
      </c>
    </row>
    <row r="121" spans="1:6" x14ac:dyDescent="0.25">
      <c r="F121"/>
    </row>
    <row r="122" spans="1:6" x14ac:dyDescent="0.25">
      <c r="F122"/>
    </row>
    <row r="123" spans="1:6" x14ac:dyDescent="0.25">
      <c r="F123"/>
    </row>
    <row r="124" spans="1:6" x14ac:dyDescent="0.25">
      <c r="F124"/>
    </row>
    <row r="125" spans="1:6" x14ac:dyDescent="0.25">
      <c r="F125"/>
    </row>
    <row r="126" spans="1:6" x14ac:dyDescent="0.25">
      <c r="F126"/>
    </row>
    <row r="127" spans="1:6" x14ac:dyDescent="0.25">
      <c r="F127"/>
    </row>
  </sheetData>
  <sheetProtection algorithmName="SHA-512" hashValue="68C1Ya+EQobFJ+CxO/rR3wHXNdorL/ENT9t51zXy2GhnbeYyTSUUR0dIeuEjLme8eTfeHvqNhQFAJLDZRGcWog==" saltValue="ACuBXJ8R2QJtghxikXz5cw==" spinCount="100000" sheet="1" objects="1" scenarios="1"/>
  <mergeCells count="4">
    <mergeCell ref="A1:C1"/>
    <mergeCell ref="A3:C3"/>
    <mergeCell ref="A6:B6"/>
    <mergeCell ref="A8:C8"/>
  </mergeCells>
  <pageMargins left="0.39370078740157499" right="0.39370078740157499" top="0.39370078740157499" bottom="0.39370078740157499" header="0.31496062992126" footer="0.31496062992126"/>
  <pageSetup paperSize="9" scale="95" fitToHeight="30" orientation="portrait" r:id="rId1"/>
  <rowBreaks count="18" manualBreakCount="18">
    <brk id="18" max="5" man="1"/>
    <brk id="26" max="5" man="1"/>
    <brk id="32" max="5" man="1"/>
    <brk id="41" max="5" man="1"/>
    <brk id="47" max="5" man="1"/>
    <brk id="57" max="5" man="1"/>
    <brk id="63" max="5" man="1"/>
    <brk id="70" max="5" man="1"/>
    <brk id="74" max="5" man="1"/>
    <brk id="77" max="5" man="1"/>
    <brk id="80" max="5" man="1"/>
    <brk id="82" max="5" man="1"/>
    <brk id="85" max="5" man="1"/>
    <brk id="90" max="5" man="1"/>
    <brk id="97" max="5" man="1"/>
    <brk id="103" max="5" man="1"/>
    <brk id="112" max="5" man="1"/>
    <brk id="117" max="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7030A0"/>
  </sheetPr>
  <dimension ref="A1:K17"/>
  <sheetViews>
    <sheetView view="pageBreakPreview" zoomScaleNormal="120" zoomScaleSheetLayoutView="100" workbookViewId="0">
      <selection activeCell="I20" sqref="I20"/>
    </sheetView>
  </sheetViews>
  <sheetFormatPr defaultColWidth="11" defaultRowHeight="15.75" x14ac:dyDescent="0.25"/>
  <cols>
    <col min="1" max="1" width="6.375" customWidth="1"/>
    <col min="2" max="2" width="40.875" customWidth="1"/>
    <col min="3" max="4" width="6.375" customWidth="1"/>
    <col min="5" max="5" width="2.125" customWidth="1"/>
    <col min="6" max="6" width="19.375" customWidth="1"/>
    <col min="11" max="11" width="17.375" customWidth="1"/>
    <col min="12" max="12" width="11.625" bestFit="1" customWidth="1"/>
  </cols>
  <sheetData>
    <row r="1" spans="1:11" ht="18" customHeight="1" x14ac:dyDescent="0.25">
      <c r="A1" s="196" t="s">
        <v>619</v>
      </c>
      <c r="B1" s="196"/>
      <c r="C1" s="23"/>
      <c r="D1" s="23"/>
      <c r="E1" s="23"/>
      <c r="F1" s="23"/>
    </row>
    <row r="2" spans="1:11" ht="14.1" customHeight="1" x14ac:dyDescent="0.25">
      <c r="A2" s="47"/>
      <c r="B2" s="47"/>
      <c r="C2" s="23"/>
      <c r="D2" s="23"/>
      <c r="E2" s="23"/>
      <c r="F2" s="23"/>
    </row>
    <row r="3" spans="1:11" x14ac:dyDescent="0.25">
      <c r="A3" s="51" t="s">
        <v>265</v>
      </c>
      <c r="B3" s="54" t="s">
        <v>263</v>
      </c>
      <c r="C3" s="23"/>
      <c r="D3" s="23"/>
      <c r="E3" s="23"/>
      <c r="F3" s="23"/>
    </row>
    <row r="4" spans="1:11" ht="14.1" customHeight="1" x14ac:dyDescent="0.25">
      <c r="A4" s="63"/>
      <c r="B4" s="48"/>
      <c r="C4" s="48"/>
      <c r="D4" s="48"/>
      <c r="E4" s="48"/>
      <c r="F4" s="48"/>
      <c r="K4" s="2"/>
    </row>
    <row r="5" spans="1:11" ht="15.95" customHeight="1" thickBot="1" x14ac:dyDescent="0.3">
      <c r="A5" s="197" t="s">
        <v>140</v>
      </c>
      <c r="B5" s="197"/>
      <c r="C5" s="64"/>
      <c r="D5" s="64"/>
      <c r="E5" s="64"/>
      <c r="F5" s="64"/>
      <c r="K5" s="2"/>
    </row>
    <row r="6" spans="1:11" ht="12.95" customHeight="1" thickTop="1" x14ac:dyDescent="0.25">
      <c r="A6" s="50"/>
      <c r="B6" s="50"/>
      <c r="C6" s="49"/>
      <c r="D6" s="49"/>
      <c r="E6" s="49"/>
      <c r="F6" s="49"/>
      <c r="K6" s="2"/>
    </row>
    <row r="7" spans="1:11" ht="12" customHeight="1" x14ac:dyDescent="0.25">
      <c r="A7" s="195" t="s">
        <v>258</v>
      </c>
      <c r="B7" s="195"/>
      <c r="C7" s="49"/>
      <c r="D7" s="49"/>
      <c r="E7" s="49"/>
      <c r="F7" s="49"/>
      <c r="K7" s="2"/>
    </row>
    <row r="8" spans="1:11" ht="12.95" customHeight="1" x14ac:dyDescent="0.25">
      <c r="A8" s="52"/>
      <c r="B8" s="52"/>
      <c r="C8" s="53"/>
      <c r="D8" s="53"/>
      <c r="E8" s="53"/>
      <c r="F8" s="53"/>
      <c r="K8" s="2"/>
    </row>
    <row r="9" spans="1:11" ht="12.95" customHeight="1" x14ac:dyDescent="0.25">
      <c r="A9" s="50"/>
      <c r="B9" s="50"/>
      <c r="C9" s="49"/>
      <c r="D9" s="49"/>
      <c r="E9" s="49"/>
      <c r="F9" s="49"/>
      <c r="K9" s="2"/>
    </row>
    <row r="10" spans="1:11" x14ac:dyDescent="0.25">
      <c r="A10" s="51" t="s">
        <v>267</v>
      </c>
      <c r="B10" s="54" t="s">
        <v>421</v>
      </c>
      <c r="F10" s="60">
        <f>'PREDRAČUN-Lovski dom_PT'!J5</f>
        <v>0</v>
      </c>
      <c r="K10" s="2"/>
    </row>
    <row r="11" spans="1:11" x14ac:dyDescent="0.25">
      <c r="A11" s="51"/>
      <c r="B11" s="54"/>
      <c r="F11" s="60"/>
      <c r="K11" s="2"/>
    </row>
    <row r="12" spans="1:11" x14ac:dyDescent="0.25">
      <c r="A12" s="51" t="s">
        <v>321</v>
      </c>
      <c r="B12" s="54" t="s">
        <v>422</v>
      </c>
      <c r="F12" s="60">
        <f>'PREDRAČUN-Lovski dom_1.N'!J5</f>
        <v>0</v>
      </c>
      <c r="K12" s="2"/>
    </row>
    <row r="13" spans="1:11" ht="16.5" thickBot="1" x14ac:dyDescent="0.3">
      <c r="A13" s="55"/>
      <c r="B13" s="110"/>
      <c r="C13" s="56"/>
      <c r="D13" s="56"/>
      <c r="E13" s="56"/>
      <c r="F13" s="65"/>
      <c r="K13" s="2"/>
    </row>
    <row r="14" spans="1:11" ht="11.1" customHeight="1" thickTop="1" x14ac:dyDescent="0.25">
      <c r="A14" s="51"/>
      <c r="F14" s="62"/>
    </row>
    <row r="15" spans="1:11" x14ac:dyDescent="0.25">
      <c r="B15" s="2"/>
      <c r="C15" s="58"/>
      <c r="D15" s="59" t="s">
        <v>325</v>
      </c>
      <c r="E15" s="58"/>
      <c r="F15" s="60">
        <f>SUM(F10:F13)</f>
        <v>0</v>
      </c>
    </row>
    <row r="16" spans="1:11" x14ac:dyDescent="0.25">
      <c r="F16" s="1"/>
    </row>
    <row r="17" spans="2:6" x14ac:dyDescent="0.25">
      <c r="B17" s="2"/>
      <c r="C17" s="2"/>
      <c r="D17" s="2"/>
      <c r="E17" s="2"/>
      <c r="F17" s="57"/>
    </row>
  </sheetData>
  <sheetProtection algorithmName="SHA-512" hashValue="ZzjmGHWJoZki/NnCn0RMWAcwYFpivFvoaclht3DUkFWQl9veX4jCNEpSnB3tN0T+iCvBHsk4S7cPzJbB1wn5cQ==" saltValue="gEid2Of/NIffGTvZDsWBgQ==" spinCount="100000" sheet="1" objects="1" scenarios="1"/>
  <mergeCells count="3">
    <mergeCell ref="A1:B1"/>
    <mergeCell ref="A5:B5"/>
    <mergeCell ref="A7:B7"/>
  </mergeCells>
  <pageMargins left="0.39370078740157499" right="0.39370078740157499" top="0.39370078740157499" bottom="0.39370078740157499" header="0.31496062992126" footer="0.31496062992126"/>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5" tint="0.39997558519241921"/>
  </sheetPr>
  <dimension ref="A1:K91"/>
  <sheetViews>
    <sheetView view="pageBreakPreview" zoomScale="120" zoomScaleNormal="120" zoomScaleSheetLayoutView="120" workbookViewId="0">
      <selection activeCell="N13" sqref="N13"/>
    </sheetView>
  </sheetViews>
  <sheetFormatPr defaultColWidth="10.875" defaultRowHeight="15.75" x14ac:dyDescent="0.25"/>
  <cols>
    <col min="1" max="1" width="6.375" style="15" customWidth="1"/>
    <col min="2" max="2" width="7.5" style="15" customWidth="1"/>
    <col min="3" max="3" width="43.875" style="15" customWidth="1"/>
    <col min="4" max="4" width="6.375" style="11" customWidth="1"/>
    <col min="5" max="5" width="7.875" style="11" customWidth="1"/>
    <col min="6" max="6" width="9.375" style="13" customWidth="1"/>
    <col min="7" max="7" width="11" style="13" bestFit="1" customWidth="1"/>
    <col min="8" max="8" width="10.875" style="5"/>
    <col min="9" max="9" width="0" style="5" hidden="1" customWidth="1"/>
    <col min="10" max="10" width="11.625" style="5" hidden="1" customWidth="1"/>
    <col min="11" max="16384" width="10.875" style="5"/>
  </cols>
  <sheetData>
    <row r="1" spans="1:11" ht="18" x14ac:dyDescent="0.25">
      <c r="A1" s="198" t="s">
        <v>619</v>
      </c>
      <c r="B1" s="198"/>
      <c r="C1" s="198"/>
      <c r="D1" s="43"/>
      <c r="E1" s="43"/>
      <c r="F1" s="43"/>
      <c r="G1" s="84"/>
      <c r="H1" s="85"/>
      <c r="I1" s="86"/>
      <c r="J1" s="86"/>
    </row>
    <row r="2" spans="1:11" ht="18" x14ac:dyDescent="0.25">
      <c r="A2" s="190"/>
      <c r="B2" s="190"/>
      <c r="C2" s="190"/>
      <c r="D2" s="43"/>
      <c r="E2" s="43"/>
      <c r="F2" s="43"/>
      <c r="G2" s="84"/>
      <c r="H2" s="85"/>
      <c r="I2" s="86"/>
      <c r="J2" s="86"/>
    </row>
    <row r="3" spans="1:11" ht="18" x14ac:dyDescent="0.25">
      <c r="A3" s="198" t="s">
        <v>250</v>
      </c>
      <c r="B3" s="198"/>
      <c r="C3" s="198"/>
      <c r="D3" s="43"/>
      <c r="E3" s="43"/>
      <c r="F3" s="43"/>
      <c r="G3" s="84"/>
      <c r="H3" s="85"/>
      <c r="I3" s="86"/>
      <c r="J3" s="86"/>
    </row>
    <row r="4" spans="1:11" ht="18" x14ac:dyDescent="0.25">
      <c r="A4" s="190"/>
      <c r="B4" s="190"/>
      <c r="C4" s="190"/>
      <c r="D4" s="43"/>
      <c r="E4" s="43"/>
      <c r="F4" s="43"/>
      <c r="G4" s="84"/>
      <c r="H4" s="85"/>
      <c r="I4" s="86"/>
      <c r="J4" s="86"/>
    </row>
    <row r="5" spans="1:11" ht="18" x14ac:dyDescent="0.25">
      <c r="A5" s="188" t="s">
        <v>265</v>
      </c>
      <c r="B5" s="188"/>
      <c r="C5" s="188" t="s">
        <v>424</v>
      </c>
      <c r="D5" s="188"/>
      <c r="E5" s="188"/>
      <c r="F5" s="188"/>
      <c r="G5" s="84"/>
      <c r="H5" s="85"/>
      <c r="I5" s="87" t="s">
        <v>138</v>
      </c>
      <c r="J5" s="88">
        <f>SUM(G:G)</f>
        <v>0</v>
      </c>
    </row>
    <row r="6" spans="1:11" ht="14.1" customHeight="1" x14ac:dyDescent="0.25">
      <c r="A6" s="199" t="s">
        <v>305</v>
      </c>
      <c r="B6" s="199"/>
      <c r="C6" s="43"/>
      <c r="D6" s="43"/>
      <c r="E6" s="43"/>
      <c r="F6" s="43"/>
      <c r="G6" s="84"/>
      <c r="H6" s="85"/>
      <c r="I6" s="104"/>
      <c r="J6" s="105"/>
    </row>
    <row r="7" spans="1:11" x14ac:dyDescent="0.25">
      <c r="A7" s="43"/>
      <c r="B7" s="43"/>
      <c r="C7" s="43"/>
      <c r="D7" s="43"/>
      <c r="E7" s="43"/>
      <c r="F7" s="43"/>
      <c r="G7" s="84"/>
      <c r="H7" s="85"/>
      <c r="I7" s="104"/>
      <c r="J7" s="105"/>
    </row>
    <row r="8" spans="1:11" ht="14.1" customHeight="1" x14ac:dyDescent="0.25">
      <c r="A8" s="199" t="s">
        <v>306</v>
      </c>
      <c r="B8" s="199"/>
      <c r="C8" s="199"/>
      <c r="D8" s="43"/>
      <c r="E8" s="43"/>
      <c r="F8" s="43"/>
      <c r="G8" s="84"/>
      <c r="H8" s="85"/>
      <c r="I8" s="104"/>
      <c r="J8" s="105"/>
    </row>
    <row r="9" spans="1:11" x14ac:dyDescent="0.25">
      <c r="A9" s="93" t="s">
        <v>307</v>
      </c>
      <c r="B9" s="93"/>
      <c r="C9" s="94" t="s">
        <v>308</v>
      </c>
      <c r="D9" s="95" t="s">
        <v>309</v>
      </c>
      <c r="E9" s="95" t="s">
        <v>310</v>
      </c>
      <c r="F9" s="96" t="s">
        <v>311</v>
      </c>
      <c r="G9" s="96" t="s">
        <v>312</v>
      </c>
      <c r="H9" s="85"/>
      <c r="I9" s="86"/>
      <c r="J9" s="86"/>
    </row>
    <row r="10" spans="1:11" x14ac:dyDescent="0.25">
      <c r="A10" s="89"/>
      <c r="B10" s="89"/>
      <c r="C10" s="90"/>
      <c r="D10" s="91"/>
      <c r="E10" s="91"/>
      <c r="F10" s="92"/>
      <c r="G10" s="92"/>
      <c r="H10" s="85"/>
      <c r="I10" s="86"/>
      <c r="J10" s="86"/>
    </row>
    <row r="11" spans="1:11" ht="18" customHeight="1" thickBot="1" x14ac:dyDescent="0.3">
      <c r="A11" s="97"/>
      <c r="B11" s="98" t="s">
        <v>267</v>
      </c>
      <c r="C11" s="98" t="s">
        <v>423</v>
      </c>
      <c r="D11" s="99"/>
      <c r="E11" s="99"/>
      <c r="F11" s="100"/>
      <c r="G11" s="100"/>
      <c r="H11" s="85"/>
      <c r="I11" s="86"/>
      <c r="J11" s="86"/>
    </row>
    <row r="12" spans="1:11" customFormat="1" ht="18" customHeight="1" thickTop="1" x14ac:dyDescent="0.25">
      <c r="A12" s="137" t="s">
        <v>115</v>
      </c>
      <c r="B12" s="138"/>
      <c r="C12" s="139" t="s">
        <v>425</v>
      </c>
      <c r="D12" s="135"/>
      <c r="E12" s="135"/>
      <c r="F12" s="135"/>
      <c r="G12" s="135"/>
    </row>
    <row r="13" spans="1:11" ht="60" customHeight="1" x14ac:dyDescent="0.25">
      <c r="A13" s="113"/>
      <c r="B13" s="111" t="s">
        <v>116</v>
      </c>
      <c r="C13" s="106" t="s">
        <v>426</v>
      </c>
      <c r="D13" s="108" t="s">
        <v>145</v>
      </c>
      <c r="E13" s="108">
        <v>1</v>
      </c>
      <c r="F13" s="259"/>
      <c r="G13" s="122">
        <f>E13*F13</f>
        <v>0</v>
      </c>
      <c r="H13" s="44"/>
      <c r="I13" s="102"/>
      <c r="J13" s="103"/>
    </row>
    <row r="14" spans="1:11" ht="86.1" customHeight="1" x14ac:dyDescent="0.25">
      <c r="A14" s="119"/>
      <c r="B14" s="111" t="s">
        <v>117</v>
      </c>
      <c r="C14" s="106" t="s">
        <v>427</v>
      </c>
      <c r="D14" s="108" t="s">
        <v>145</v>
      </c>
      <c r="E14" s="108">
        <v>4</v>
      </c>
      <c r="F14" s="259"/>
      <c r="G14" s="122">
        <f t="shared" ref="G14:G77" si="0">E14*F14</f>
        <v>0</v>
      </c>
      <c r="H14" s="44"/>
      <c r="I14" s="44"/>
      <c r="J14" s="44"/>
      <c r="K14" s="7"/>
    </row>
    <row r="15" spans="1:11" ht="110.1" customHeight="1" x14ac:dyDescent="0.25">
      <c r="A15" s="123"/>
      <c r="B15" s="111" t="s">
        <v>190</v>
      </c>
      <c r="C15" s="81" t="s">
        <v>477</v>
      </c>
      <c r="D15" s="108" t="s">
        <v>145</v>
      </c>
      <c r="E15" s="108">
        <v>1</v>
      </c>
      <c r="F15" s="259"/>
      <c r="G15" s="122">
        <f t="shared" si="0"/>
        <v>0</v>
      </c>
      <c r="H15"/>
      <c r="I15" s="7"/>
    </row>
    <row r="16" spans="1:11" ht="108.95" customHeight="1" x14ac:dyDescent="0.25">
      <c r="A16" s="123"/>
      <c r="B16" s="111" t="s">
        <v>195</v>
      </c>
      <c r="C16" s="81" t="s">
        <v>478</v>
      </c>
      <c r="D16" s="108" t="s">
        <v>145</v>
      </c>
      <c r="E16" s="108">
        <v>1</v>
      </c>
      <c r="F16" s="259"/>
      <c r="G16" s="122">
        <f t="shared" si="0"/>
        <v>0</v>
      </c>
      <c r="H16"/>
      <c r="I16" s="7"/>
    </row>
    <row r="17" spans="1:9" ht="72.95" customHeight="1" x14ac:dyDescent="0.25">
      <c r="A17" s="123"/>
      <c r="B17" s="111" t="s">
        <v>118</v>
      </c>
      <c r="C17" s="106" t="s">
        <v>374</v>
      </c>
      <c r="D17" s="108" t="s">
        <v>145</v>
      </c>
      <c r="E17" s="108">
        <v>4</v>
      </c>
      <c r="F17" s="259"/>
      <c r="G17" s="122">
        <f t="shared" si="0"/>
        <v>0</v>
      </c>
      <c r="H17"/>
      <c r="I17" s="7"/>
    </row>
    <row r="18" spans="1:9" ht="60.95" customHeight="1" x14ac:dyDescent="0.25">
      <c r="A18" s="123"/>
      <c r="B18" s="111" t="s">
        <v>119</v>
      </c>
      <c r="C18" s="106" t="s">
        <v>428</v>
      </c>
      <c r="D18" s="108" t="s">
        <v>145</v>
      </c>
      <c r="E18" s="108">
        <v>4</v>
      </c>
      <c r="F18" s="259"/>
      <c r="G18" s="122">
        <f t="shared" si="0"/>
        <v>0</v>
      </c>
      <c r="H18"/>
      <c r="I18" s="7"/>
    </row>
    <row r="19" spans="1:9" ht="60" customHeight="1" x14ac:dyDescent="0.25">
      <c r="A19" s="123"/>
      <c r="B19" s="111" t="s">
        <v>160</v>
      </c>
      <c r="C19" s="106" t="s">
        <v>429</v>
      </c>
      <c r="D19" s="108" t="s">
        <v>145</v>
      </c>
      <c r="E19" s="108">
        <v>3</v>
      </c>
      <c r="F19" s="259"/>
      <c r="G19" s="122">
        <f t="shared" si="0"/>
        <v>0</v>
      </c>
      <c r="H19"/>
      <c r="I19" s="7"/>
    </row>
    <row r="20" spans="1:9" ht="87.95" customHeight="1" x14ac:dyDescent="0.25">
      <c r="A20" s="123"/>
      <c r="B20" s="111" t="s">
        <v>197</v>
      </c>
      <c r="C20" s="81" t="s">
        <v>476</v>
      </c>
      <c r="D20" s="108" t="s">
        <v>145</v>
      </c>
      <c r="E20" s="108">
        <v>1</v>
      </c>
      <c r="F20" s="259"/>
      <c r="G20" s="122">
        <f t="shared" si="0"/>
        <v>0</v>
      </c>
      <c r="H20"/>
      <c r="I20" s="7"/>
    </row>
    <row r="21" spans="1:9" ht="122.1" customHeight="1" x14ac:dyDescent="0.25">
      <c r="A21" s="123"/>
      <c r="B21" s="111" t="s">
        <v>200</v>
      </c>
      <c r="C21" s="106" t="s">
        <v>430</v>
      </c>
      <c r="D21" s="108" t="s">
        <v>145</v>
      </c>
      <c r="E21" s="108">
        <v>1</v>
      </c>
      <c r="F21" s="259"/>
      <c r="G21" s="122">
        <f t="shared" si="0"/>
        <v>0</v>
      </c>
      <c r="H21"/>
      <c r="I21" s="7"/>
    </row>
    <row r="22" spans="1:9" ht="36" customHeight="1" x14ac:dyDescent="0.25">
      <c r="A22" s="123"/>
      <c r="B22" s="111" t="s">
        <v>125</v>
      </c>
      <c r="C22" s="106" t="s">
        <v>231</v>
      </c>
      <c r="D22" s="108" t="s">
        <v>145</v>
      </c>
      <c r="E22" s="108">
        <v>1</v>
      </c>
      <c r="F22" s="259"/>
      <c r="G22" s="122">
        <f t="shared" si="0"/>
        <v>0</v>
      </c>
      <c r="H22"/>
      <c r="I22" s="7"/>
    </row>
    <row r="23" spans="1:9" ht="75" customHeight="1" x14ac:dyDescent="0.25">
      <c r="A23" s="123"/>
      <c r="B23" s="111" t="s">
        <v>43</v>
      </c>
      <c r="C23" s="106" t="s">
        <v>407</v>
      </c>
      <c r="D23" s="108" t="s">
        <v>145</v>
      </c>
      <c r="E23" s="108">
        <v>1</v>
      </c>
      <c r="F23" s="227"/>
      <c r="G23" s="122">
        <f t="shared" si="0"/>
        <v>0</v>
      </c>
      <c r="H23"/>
      <c r="I23" s="7"/>
    </row>
    <row r="24" spans="1:9" ht="42" customHeight="1" x14ac:dyDescent="0.25">
      <c r="A24" s="123"/>
      <c r="B24" s="111" t="s">
        <v>217</v>
      </c>
      <c r="C24" s="106" t="s">
        <v>431</v>
      </c>
      <c r="D24" s="108" t="s">
        <v>145</v>
      </c>
      <c r="E24" s="108">
        <v>1</v>
      </c>
      <c r="F24" s="259"/>
      <c r="G24" s="122">
        <f t="shared" si="0"/>
        <v>0</v>
      </c>
      <c r="H24"/>
      <c r="I24" s="7"/>
    </row>
    <row r="25" spans="1:9" ht="54" customHeight="1" x14ac:dyDescent="0.25">
      <c r="A25" s="123"/>
      <c r="B25" s="111" t="s">
        <v>60</v>
      </c>
      <c r="C25" s="106" t="s">
        <v>371</v>
      </c>
      <c r="D25" s="108" t="s">
        <v>145</v>
      </c>
      <c r="E25" s="108">
        <v>1</v>
      </c>
      <c r="F25" s="227"/>
      <c r="G25" s="122">
        <f t="shared" si="0"/>
        <v>0</v>
      </c>
      <c r="H25"/>
      <c r="I25" s="7"/>
    </row>
    <row r="26" spans="1:9" x14ac:dyDescent="0.25">
      <c r="A26" s="137" t="s">
        <v>204</v>
      </c>
      <c r="B26" s="138"/>
      <c r="C26" s="139" t="s">
        <v>432</v>
      </c>
      <c r="D26" s="143"/>
      <c r="E26" s="143"/>
      <c r="F26" s="264"/>
      <c r="G26" s="142"/>
      <c r="H26"/>
      <c r="I26" s="7"/>
    </row>
    <row r="27" spans="1:9" ht="117.95" customHeight="1" x14ac:dyDescent="0.25">
      <c r="A27" s="123"/>
      <c r="B27" s="111" t="s">
        <v>205</v>
      </c>
      <c r="C27" s="106" t="s">
        <v>433</v>
      </c>
      <c r="D27" s="108" t="s">
        <v>145</v>
      </c>
      <c r="E27" s="108">
        <v>1</v>
      </c>
      <c r="F27" s="259"/>
      <c r="G27" s="122">
        <f t="shared" si="0"/>
        <v>0</v>
      </c>
      <c r="H27"/>
      <c r="I27" s="7"/>
    </row>
    <row r="28" spans="1:9" ht="44.1" customHeight="1" x14ac:dyDescent="0.25">
      <c r="A28" s="124"/>
      <c r="B28" s="111" t="s">
        <v>203</v>
      </c>
      <c r="C28" s="106" t="s">
        <v>363</v>
      </c>
      <c r="D28" s="108" t="s">
        <v>145</v>
      </c>
      <c r="E28" s="108">
        <v>1</v>
      </c>
      <c r="F28" s="227"/>
      <c r="G28" s="122">
        <f t="shared" si="0"/>
        <v>0</v>
      </c>
      <c r="H28"/>
      <c r="I28" s="7"/>
    </row>
    <row r="29" spans="1:9" x14ac:dyDescent="0.25">
      <c r="A29" s="137" t="s">
        <v>126</v>
      </c>
      <c r="B29" s="138"/>
      <c r="C29" s="139" t="s">
        <v>434</v>
      </c>
      <c r="D29" s="143"/>
      <c r="E29" s="143"/>
      <c r="F29" s="264"/>
      <c r="G29" s="142"/>
      <c r="H29"/>
      <c r="I29" s="7"/>
    </row>
    <row r="30" spans="1:9" ht="66.95" customHeight="1" x14ac:dyDescent="0.25">
      <c r="A30" s="124"/>
      <c r="B30" s="111" t="s">
        <v>116</v>
      </c>
      <c r="C30" s="106" t="s">
        <v>426</v>
      </c>
      <c r="D30" s="108" t="s">
        <v>145</v>
      </c>
      <c r="E30" s="108">
        <v>1</v>
      </c>
      <c r="F30" s="259"/>
      <c r="G30" s="122">
        <f t="shared" si="0"/>
        <v>0</v>
      </c>
      <c r="H30"/>
      <c r="I30" s="7"/>
    </row>
    <row r="31" spans="1:9" ht="89.1" customHeight="1" x14ac:dyDescent="0.25">
      <c r="A31" s="124"/>
      <c r="B31" s="111" t="s">
        <v>117</v>
      </c>
      <c r="C31" s="106" t="s">
        <v>427</v>
      </c>
      <c r="D31" s="108" t="s">
        <v>145</v>
      </c>
      <c r="E31" s="108">
        <v>3</v>
      </c>
      <c r="F31" s="259"/>
      <c r="G31" s="122">
        <f t="shared" si="0"/>
        <v>0</v>
      </c>
      <c r="H31"/>
      <c r="I31" s="7"/>
    </row>
    <row r="32" spans="1:9" ht="113.1" customHeight="1" x14ac:dyDescent="0.25">
      <c r="A32" s="124"/>
      <c r="B32" s="111" t="s">
        <v>121</v>
      </c>
      <c r="C32" s="81" t="s">
        <v>479</v>
      </c>
      <c r="D32" s="108" t="s">
        <v>145</v>
      </c>
      <c r="E32" s="108">
        <v>1</v>
      </c>
      <c r="F32" s="259"/>
      <c r="G32" s="122">
        <f t="shared" si="0"/>
        <v>0</v>
      </c>
      <c r="H32"/>
      <c r="I32" s="7"/>
    </row>
    <row r="33" spans="1:9" ht="116.1" customHeight="1" x14ac:dyDescent="0.25">
      <c r="A33" s="124"/>
      <c r="B33" s="111" t="s">
        <v>435</v>
      </c>
      <c r="C33" s="81" t="s">
        <v>480</v>
      </c>
      <c r="D33" s="108" t="s">
        <v>145</v>
      </c>
      <c r="E33" s="108">
        <v>1</v>
      </c>
      <c r="F33" s="259"/>
      <c r="G33" s="122">
        <f t="shared" si="0"/>
        <v>0</v>
      </c>
      <c r="H33"/>
      <c r="I33" s="7"/>
    </row>
    <row r="34" spans="1:9" ht="78" customHeight="1" x14ac:dyDescent="0.25">
      <c r="A34" s="124"/>
      <c r="B34" s="111" t="s">
        <v>118</v>
      </c>
      <c r="C34" s="106" t="s">
        <v>374</v>
      </c>
      <c r="D34" s="108" t="s">
        <v>145</v>
      </c>
      <c r="E34" s="108">
        <v>3</v>
      </c>
      <c r="F34" s="259"/>
      <c r="G34" s="122">
        <f t="shared" si="0"/>
        <v>0</v>
      </c>
      <c r="H34"/>
      <c r="I34" s="7"/>
    </row>
    <row r="35" spans="1:9" ht="66" customHeight="1" x14ac:dyDescent="0.25">
      <c r="A35" s="124"/>
      <c r="B35" s="111" t="s">
        <v>119</v>
      </c>
      <c r="C35" s="106" t="s">
        <v>428</v>
      </c>
      <c r="D35" s="108" t="s">
        <v>145</v>
      </c>
      <c r="E35" s="108">
        <v>3</v>
      </c>
      <c r="F35" s="259"/>
      <c r="G35" s="122">
        <f t="shared" si="0"/>
        <v>0</v>
      </c>
      <c r="H35"/>
      <c r="I35" s="7"/>
    </row>
    <row r="36" spans="1:9" ht="57" customHeight="1" x14ac:dyDescent="0.25">
      <c r="A36" s="124"/>
      <c r="B36" s="111" t="s">
        <v>122</v>
      </c>
      <c r="C36" s="106" t="s">
        <v>436</v>
      </c>
      <c r="D36" s="108" t="s">
        <v>145</v>
      </c>
      <c r="E36" s="108">
        <v>3</v>
      </c>
      <c r="F36" s="259"/>
      <c r="G36" s="122">
        <f t="shared" si="0"/>
        <v>0</v>
      </c>
      <c r="H36"/>
      <c r="I36" s="7"/>
    </row>
    <row r="37" spans="1:9" ht="92.1" customHeight="1" x14ac:dyDescent="0.25">
      <c r="A37" s="124"/>
      <c r="B37" s="111" t="s">
        <v>123</v>
      </c>
      <c r="C37" s="81" t="s">
        <v>471</v>
      </c>
      <c r="D37" s="108" t="s">
        <v>145</v>
      </c>
      <c r="E37" s="108">
        <v>1</v>
      </c>
      <c r="F37" s="259"/>
      <c r="G37" s="122">
        <f t="shared" si="0"/>
        <v>0</v>
      </c>
      <c r="H37"/>
      <c r="I37" s="7"/>
    </row>
    <row r="38" spans="1:9" ht="126.95" customHeight="1" x14ac:dyDescent="0.25">
      <c r="A38" s="124"/>
      <c r="B38" s="111" t="s">
        <v>200</v>
      </c>
      <c r="C38" s="106" t="s">
        <v>437</v>
      </c>
      <c r="D38" s="108" t="s">
        <v>145</v>
      </c>
      <c r="E38" s="108">
        <v>1</v>
      </c>
      <c r="F38" s="259"/>
      <c r="G38" s="122">
        <f t="shared" si="0"/>
        <v>0</v>
      </c>
      <c r="H38"/>
      <c r="I38" s="7"/>
    </row>
    <row r="39" spans="1:9" ht="44.1" customHeight="1" x14ac:dyDescent="0.25">
      <c r="A39" s="124"/>
      <c r="B39" s="111" t="s">
        <v>125</v>
      </c>
      <c r="C39" s="106" t="s">
        <v>231</v>
      </c>
      <c r="D39" s="108" t="s">
        <v>145</v>
      </c>
      <c r="E39" s="108">
        <v>1</v>
      </c>
      <c r="F39" s="259"/>
      <c r="G39" s="122">
        <f t="shared" si="0"/>
        <v>0</v>
      </c>
      <c r="H39"/>
      <c r="I39" s="7"/>
    </row>
    <row r="40" spans="1:9" ht="78.95" customHeight="1" x14ac:dyDescent="0.25">
      <c r="A40" s="124"/>
      <c r="B40" s="111" t="s">
        <v>43</v>
      </c>
      <c r="C40" s="106" t="s">
        <v>407</v>
      </c>
      <c r="D40" s="108" t="s">
        <v>145</v>
      </c>
      <c r="E40" s="108">
        <v>1</v>
      </c>
      <c r="F40" s="227"/>
      <c r="G40" s="122">
        <f t="shared" si="0"/>
        <v>0</v>
      </c>
      <c r="H40"/>
      <c r="I40" s="7"/>
    </row>
    <row r="41" spans="1:9" ht="44.1" customHeight="1" x14ac:dyDescent="0.25">
      <c r="A41" s="124"/>
      <c r="B41" s="111" t="s">
        <v>217</v>
      </c>
      <c r="C41" s="106" t="s">
        <v>431</v>
      </c>
      <c r="D41" s="108" t="s">
        <v>145</v>
      </c>
      <c r="E41" s="108">
        <v>1</v>
      </c>
      <c r="F41" s="259"/>
      <c r="G41" s="122">
        <f t="shared" si="0"/>
        <v>0</v>
      </c>
      <c r="H41"/>
      <c r="I41" s="7"/>
    </row>
    <row r="42" spans="1:9" ht="57.95" customHeight="1" x14ac:dyDescent="0.25">
      <c r="A42" s="124"/>
      <c r="B42" s="111" t="s">
        <v>60</v>
      </c>
      <c r="C42" s="106" t="s">
        <v>371</v>
      </c>
      <c r="D42" s="108" t="s">
        <v>145</v>
      </c>
      <c r="E42" s="108">
        <v>1</v>
      </c>
      <c r="F42" s="227"/>
      <c r="G42" s="122">
        <f t="shared" si="0"/>
        <v>0</v>
      </c>
      <c r="H42"/>
      <c r="I42" s="7"/>
    </row>
    <row r="43" spans="1:9" x14ac:dyDescent="0.25">
      <c r="A43" s="137" t="s">
        <v>206</v>
      </c>
      <c r="B43" s="138"/>
      <c r="C43" s="139" t="s">
        <v>438</v>
      </c>
      <c r="D43" s="140"/>
      <c r="E43" s="140"/>
      <c r="F43" s="265"/>
      <c r="G43" s="142"/>
      <c r="H43"/>
      <c r="I43" s="7"/>
    </row>
    <row r="44" spans="1:9" ht="117" customHeight="1" x14ac:dyDescent="0.25">
      <c r="A44" s="124"/>
      <c r="B44" s="111" t="s">
        <v>207</v>
      </c>
      <c r="C44" s="106" t="s">
        <v>439</v>
      </c>
      <c r="D44" s="108" t="s">
        <v>145</v>
      </c>
      <c r="E44" s="108">
        <v>1</v>
      </c>
      <c r="F44" s="259"/>
      <c r="G44" s="122">
        <f t="shared" si="0"/>
        <v>0</v>
      </c>
      <c r="H44"/>
      <c r="I44" s="7"/>
    </row>
    <row r="45" spans="1:9" ht="44.1" customHeight="1" x14ac:dyDescent="0.25">
      <c r="A45" s="124"/>
      <c r="B45" s="111" t="s">
        <v>203</v>
      </c>
      <c r="C45" s="106" t="s">
        <v>363</v>
      </c>
      <c r="D45" s="108" t="s">
        <v>145</v>
      </c>
      <c r="E45" s="108">
        <v>1</v>
      </c>
      <c r="F45" s="227"/>
      <c r="G45" s="122">
        <f t="shared" si="0"/>
        <v>0</v>
      </c>
      <c r="H45"/>
      <c r="I45" s="7"/>
    </row>
    <row r="46" spans="1:9" x14ac:dyDescent="0.25">
      <c r="A46" s="137" t="s">
        <v>129</v>
      </c>
      <c r="B46" s="138"/>
      <c r="C46" s="139" t="s">
        <v>440</v>
      </c>
      <c r="D46" s="143"/>
      <c r="E46" s="143"/>
      <c r="F46" s="264"/>
      <c r="G46" s="142"/>
      <c r="H46"/>
      <c r="I46" s="7"/>
    </row>
    <row r="47" spans="1:9" ht="75" customHeight="1" x14ac:dyDescent="0.25">
      <c r="A47" s="124"/>
      <c r="B47" s="111" t="s">
        <v>116</v>
      </c>
      <c r="C47" s="106" t="s">
        <v>426</v>
      </c>
      <c r="D47" s="108" t="s">
        <v>145</v>
      </c>
      <c r="E47" s="108">
        <v>1</v>
      </c>
      <c r="F47" s="259"/>
      <c r="G47" s="122">
        <f t="shared" si="0"/>
        <v>0</v>
      </c>
      <c r="H47"/>
      <c r="I47" s="7"/>
    </row>
    <row r="48" spans="1:9" ht="96.95" customHeight="1" x14ac:dyDescent="0.25">
      <c r="A48" s="124"/>
      <c r="B48" s="111" t="s">
        <v>117</v>
      </c>
      <c r="C48" s="106" t="s">
        <v>427</v>
      </c>
      <c r="D48" s="108" t="s">
        <v>145</v>
      </c>
      <c r="E48" s="108">
        <v>4</v>
      </c>
      <c r="F48" s="259"/>
      <c r="G48" s="122">
        <f t="shared" si="0"/>
        <v>0</v>
      </c>
      <c r="H48"/>
      <c r="I48" s="7"/>
    </row>
    <row r="49" spans="1:9" ht="111" customHeight="1" x14ac:dyDescent="0.25">
      <c r="A49" s="124"/>
      <c r="B49" s="111" t="s">
        <v>127</v>
      </c>
      <c r="C49" s="81" t="s">
        <v>481</v>
      </c>
      <c r="D49" s="108" t="s">
        <v>145</v>
      </c>
      <c r="E49" s="108">
        <v>1</v>
      </c>
      <c r="F49" s="259"/>
      <c r="G49" s="122">
        <f t="shared" si="0"/>
        <v>0</v>
      </c>
      <c r="H49"/>
      <c r="I49" s="7"/>
    </row>
    <row r="50" spans="1:9" ht="122.1" customHeight="1" x14ac:dyDescent="0.25">
      <c r="A50" s="124"/>
      <c r="B50" s="111" t="s">
        <v>195</v>
      </c>
      <c r="C50" s="81" t="s">
        <v>473</v>
      </c>
      <c r="D50" s="108" t="s">
        <v>145</v>
      </c>
      <c r="E50" s="108">
        <v>1</v>
      </c>
      <c r="F50" s="259"/>
      <c r="G50" s="122">
        <f t="shared" si="0"/>
        <v>0</v>
      </c>
      <c r="H50"/>
      <c r="I50" s="7"/>
    </row>
    <row r="51" spans="1:9" ht="84.95" customHeight="1" x14ac:dyDescent="0.25">
      <c r="A51" s="124"/>
      <c r="B51" s="111" t="s">
        <v>118</v>
      </c>
      <c r="C51" s="106" t="s">
        <v>374</v>
      </c>
      <c r="D51" s="108" t="s">
        <v>145</v>
      </c>
      <c r="E51" s="108">
        <v>4</v>
      </c>
      <c r="F51" s="259"/>
      <c r="G51" s="122">
        <f t="shared" si="0"/>
        <v>0</v>
      </c>
      <c r="H51"/>
      <c r="I51" s="7"/>
    </row>
    <row r="52" spans="1:9" ht="77.099999999999994" customHeight="1" x14ac:dyDescent="0.25">
      <c r="A52" s="124"/>
      <c r="B52" s="111" t="s">
        <v>119</v>
      </c>
      <c r="C52" s="106" t="s">
        <v>428</v>
      </c>
      <c r="D52" s="108" t="s">
        <v>145</v>
      </c>
      <c r="E52" s="108">
        <v>4</v>
      </c>
      <c r="F52" s="259"/>
      <c r="G52" s="122">
        <f t="shared" si="0"/>
        <v>0</v>
      </c>
      <c r="H52"/>
      <c r="I52" s="7"/>
    </row>
    <row r="53" spans="1:9" ht="63.95" customHeight="1" x14ac:dyDescent="0.25">
      <c r="A53" s="124"/>
      <c r="B53" s="111" t="s">
        <v>122</v>
      </c>
      <c r="C53" s="106" t="s">
        <v>436</v>
      </c>
      <c r="D53" s="108" t="s">
        <v>145</v>
      </c>
      <c r="E53" s="108">
        <v>2</v>
      </c>
      <c r="F53" s="259"/>
      <c r="G53" s="122">
        <f t="shared" si="0"/>
        <v>0</v>
      </c>
      <c r="H53"/>
      <c r="I53" s="7"/>
    </row>
    <row r="54" spans="1:9" ht="65.099999999999994" customHeight="1" x14ac:dyDescent="0.25">
      <c r="A54" s="124"/>
      <c r="B54" s="111" t="s">
        <v>160</v>
      </c>
      <c r="C54" s="106" t="s">
        <v>429</v>
      </c>
      <c r="D54" s="108" t="s">
        <v>145</v>
      </c>
      <c r="E54" s="108">
        <v>2</v>
      </c>
      <c r="F54" s="259"/>
      <c r="G54" s="122">
        <f t="shared" si="0"/>
        <v>0</v>
      </c>
      <c r="H54"/>
      <c r="I54" s="7"/>
    </row>
    <row r="55" spans="1:9" ht="99" customHeight="1" x14ac:dyDescent="0.25">
      <c r="A55" s="124"/>
      <c r="B55" s="111" t="s">
        <v>123</v>
      </c>
      <c r="C55" s="81" t="s">
        <v>471</v>
      </c>
      <c r="D55" s="108" t="s">
        <v>145</v>
      </c>
      <c r="E55" s="108">
        <v>1</v>
      </c>
      <c r="F55" s="259"/>
      <c r="G55" s="122">
        <f t="shared" si="0"/>
        <v>0</v>
      </c>
      <c r="H55"/>
      <c r="I55" s="7"/>
    </row>
    <row r="56" spans="1:9" ht="134.1" customHeight="1" x14ac:dyDescent="0.25">
      <c r="A56" s="124"/>
      <c r="B56" s="111" t="s">
        <v>200</v>
      </c>
      <c r="C56" s="106" t="s">
        <v>437</v>
      </c>
      <c r="D56" s="108" t="s">
        <v>145</v>
      </c>
      <c r="E56" s="108">
        <v>1</v>
      </c>
      <c r="F56" s="259"/>
      <c r="G56" s="122">
        <f t="shared" si="0"/>
        <v>0</v>
      </c>
      <c r="H56"/>
      <c r="I56" s="7"/>
    </row>
    <row r="57" spans="1:9" ht="135.94999999999999" customHeight="1" x14ac:dyDescent="0.25">
      <c r="A57" s="124"/>
      <c r="B57" s="111" t="s">
        <v>124</v>
      </c>
      <c r="C57" s="106" t="s">
        <v>441</v>
      </c>
      <c r="D57" s="108" t="s">
        <v>145</v>
      </c>
      <c r="E57" s="108">
        <v>1</v>
      </c>
      <c r="F57" s="259"/>
      <c r="G57" s="122">
        <f t="shared" si="0"/>
        <v>0</v>
      </c>
      <c r="H57"/>
      <c r="I57" s="7"/>
    </row>
    <row r="58" spans="1:9" ht="51" customHeight="1" x14ac:dyDescent="0.25">
      <c r="A58" s="124"/>
      <c r="B58" s="111" t="s">
        <v>125</v>
      </c>
      <c r="C58" s="106" t="s">
        <v>231</v>
      </c>
      <c r="D58" s="108" t="s">
        <v>145</v>
      </c>
      <c r="E58" s="108">
        <v>1</v>
      </c>
      <c r="F58" s="259"/>
      <c r="G58" s="122">
        <f t="shared" si="0"/>
        <v>0</v>
      </c>
      <c r="H58"/>
      <c r="I58" s="7"/>
    </row>
    <row r="59" spans="1:9" ht="84.95" customHeight="1" x14ac:dyDescent="0.25">
      <c r="A59" s="124"/>
      <c r="B59" s="111" t="s">
        <v>43</v>
      </c>
      <c r="C59" s="106" t="s">
        <v>407</v>
      </c>
      <c r="D59" s="108" t="s">
        <v>145</v>
      </c>
      <c r="E59" s="108">
        <v>1</v>
      </c>
      <c r="F59" s="227"/>
      <c r="G59" s="122">
        <f t="shared" si="0"/>
        <v>0</v>
      </c>
      <c r="H59"/>
      <c r="I59" s="7"/>
    </row>
    <row r="60" spans="1:9" ht="47.1" customHeight="1" x14ac:dyDescent="0.25">
      <c r="A60" s="124"/>
      <c r="B60" s="111" t="s">
        <v>217</v>
      </c>
      <c r="C60" s="106" t="s">
        <v>431</v>
      </c>
      <c r="D60" s="108" t="s">
        <v>145</v>
      </c>
      <c r="E60" s="108">
        <v>1</v>
      </c>
      <c r="F60" s="259"/>
      <c r="G60" s="122">
        <f t="shared" si="0"/>
        <v>0</v>
      </c>
      <c r="H60"/>
      <c r="I60" s="7"/>
    </row>
    <row r="61" spans="1:9" ht="65.099999999999994" customHeight="1" x14ac:dyDescent="0.25">
      <c r="A61" s="124"/>
      <c r="B61" s="111" t="s">
        <v>60</v>
      </c>
      <c r="C61" s="106" t="s">
        <v>371</v>
      </c>
      <c r="D61" s="108" t="s">
        <v>145</v>
      </c>
      <c r="E61" s="108">
        <v>1</v>
      </c>
      <c r="F61" s="227"/>
      <c r="G61" s="122">
        <f t="shared" si="0"/>
        <v>0</v>
      </c>
      <c r="H61"/>
      <c r="I61" s="7"/>
    </row>
    <row r="62" spans="1:9" x14ac:dyDescent="0.25">
      <c r="A62" s="137" t="s">
        <v>208</v>
      </c>
      <c r="B62" s="138"/>
      <c r="C62" s="139" t="s">
        <v>442</v>
      </c>
      <c r="D62" s="143"/>
      <c r="E62" s="143"/>
      <c r="F62" s="266"/>
      <c r="G62" s="142"/>
      <c r="H62"/>
      <c r="I62" s="7"/>
    </row>
    <row r="63" spans="1:9" ht="122.1" customHeight="1" x14ac:dyDescent="0.25">
      <c r="A63" s="124"/>
      <c r="B63" s="111" t="s">
        <v>209</v>
      </c>
      <c r="C63" s="106" t="s">
        <v>443</v>
      </c>
      <c r="D63" s="108" t="s">
        <v>145</v>
      </c>
      <c r="E63" s="108">
        <v>1</v>
      </c>
      <c r="F63" s="259"/>
      <c r="G63" s="122">
        <f t="shared" si="0"/>
        <v>0</v>
      </c>
      <c r="H63"/>
      <c r="I63" s="7"/>
    </row>
    <row r="64" spans="1:9" ht="53.1" customHeight="1" x14ac:dyDescent="0.25">
      <c r="A64" s="124"/>
      <c r="B64" s="111" t="s">
        <v>203</v>
      </c>
      <c r="C64" s="106" t="s">
        <v>363</v>
      </c>
      <c r="D64" s="108" t="s">
        <v>145</v>
      </c>
      <c r="E64" s="108">
        <v>1</v>
      </c>
      <c r="F64" s="227"/>
      <c r="G64" s="122">
        <f t="shared" si="0"/>
        <v>0</v>
      </c>
      <c r="H64"/>
      <c r="I64" s="7"/>
    </row>
    <row r="65" spans="1:9" x14ac:dyDescent="0.25">
      <c r="A65" s="137" t="s">
        <v>130</v>
      </c>
      <c r="B65" s="138"/>
      <c r="C65" s="139" t="s">
        <v>444</v>
      </c>
      <c r="D65" s="140"/>
      <c r="E65" s="140"/>
      <c r="F65" s="265"/>
      <c r="G65" s="142"/>
      <c r="H65"/>
      <c r="I65" s="7"/>
    </row>
    <row r="66" spans="1:9" ht="80.099999999999994" customHeight="1" x14ac:dyDescent="0.25">
      <c r="A66" s="124"/>
      <c r="B66" s="111" t="s">
        <v>116</v>
      </c>
      <c r="C66" s="106" t="s">
        <v>426</v>
      </c>
      <c r="D66" s="108" t="s">
        <v>145</v>
      </c>
      <c r="E66" s="108">
        <v>1</v>
      </c>
      <c r="F66" s="259"/>
      <c r="G66" s="122">
        <f t="shared" si="0"/>
        <v>0</v>
      </c>
      <c r="H66"/>
      <c r="I66" s="7"/>
    </row>
    <row r="67" spans="1:9" ht="95.1" customHeight="1" x14ac:dyDescent="0.25">
      <c r="A67" s="124"/>
      <c r="B67" s="111" t="s">
        <v>117</v>
      </c>
      <c r="C67" s="106" t="s">
        <v>427</v>
      </c>
      <c r="D67" s="108" t="s">
        <v>145</v>
      </c>
      <c r="E67" s="108">
        <v>4</v>
      </c>
      <c r="F67" s="259"/>
      <c r="G67" s="122">
        <f t="shared" si="0"/>
        <v>0</v>
      </c>
      <c r="H67"/>
      <c r="I67" s="7"/>
    </row>
    <row r="68" spans="1:9" ht="114" customHeight="1" x14ac:dyDescent="0.25">
      <c r="A68" s="124"/>
      <c r="B68" s="111" t="s">
        <v>120</v>
      </c>
      <c r="C68" s="81" t="s">
        <v>469</v>
      </c>
      <c r="D68" s="108" t="s">
        <v>145</v>
      </c>
      <c r="E68" s="108">
        <v>1</v>
      </c>
      <c r="F68" s="259"/>
      <c r="G68" s="122">
        <f t="shared" si="0"/>
        <v>0</v>
      </c>
      <c r="H68"/>
      <c r="I68" s="7"/>
    </row>
    <row r="69" spans="1:9" ht="120" customHeight="1" x14ac:dyDescent="0.25">
      <c r="A69" s="124"/>
      <c r="B69" s="111" t="s">
        <v>194</v>
      </c>
      <c r="C69" s="81" t="s">
        <v>470</v>
      </c>
      <c r="D69" s="108" t="s">
        <v>145</v>
      </c>
      <c r="E69" s="108">
        <v>1</v>
      </c>
      <c r="F69" s="259"/>
      <c r="G69" s="122">
        <f t="shared" si="0"/>
        <v>0</v>
      </c>
      <c r="H69"/>
      <c r="I69" s="7"/>
    </row>
    <row r="70" spans="1:9" ht="87.95" customHeight="1" x14ac:dyDescent="0.25">
      <c r="A70" s="124"/>
      <c r="B70" s="111" t="s">
        <v>118</v>
      </c>
      <c r="C70" s="106" t="s">
        <v>374</v>
      </c>
      <c r="D70" s="108" t="s">
        <v>145</v>
      </c>
      <c r="E70" s="108">
        <v>4</v>
      </c>
      <c r="F70" s="259"/>
      <c r="G70" s="122">
        <f t="shared" si="0"/>
        <v>0</v>
      </c>
      <c r="H70"/>
      <c r="I70" s="7"/>
    </row>
    <row r="71" spans="1:9" ht="78" customHeight="1" x14ac:dyDescent="0.25">
      <c r="A71" s="124"/>
      <c r="B71" s="111" t="s">
        <v>119</v>
      </c>
      <c r="C71" s="106" t="s">
        <v>428</v>
      </c>
      <c r="D71" s="108" t="s">
        <v>145</v>
      </c>
      <c r="E71" s="108">
        <v>4</v>
      </c>
      <c r="F71" s="259"/>
      <c r="G71" s="122">
        <f t="shared" si="0"/>
        <v>0</v>
      </c>
      <c r="H71"/>
      <c r="I71" s="7"/>
    </row>
    <row r="72" spans="1:9" ht="66.95" customHeight="1" x14ac:dyDescent="0.25">
      <c r="A72" s="124"/>
      <c r="B72" s="111" t="s">
        <v>122</v>
      </c>
      <c r="C72" s="106" t="s">
        <v>436</v>
      </c>
      <c r="D72" s="108" t="s">
        <v>145</v>
      </c>
      <c r="E72" s="108">
        <v>1</v>
      </c>
      <c r="F72" s="259"/>
      <c r="G72" s="122">
        <f t="shared" si="0"/>
        <v>0</v>
      </c>
      <c r="H72"/>
      <c r="I72" s="7"/>
    </row>
    <row r="73" spans="1:9" ht="63.95" customHeight="1" x14ac:dyDescent="0.25">
      <c r="A73" s="124"/>
      <c r="B73" s="111" t="s">
        <v>160</v>
      </c>
      <c r="C73" s="106" t="s">
        <v>429</v>
      </c>
      <c r="D73" s="108" t="s">
        <v>145</v>
      </c>
      <c r="E73" s="108">
        <v>3</v>
      </c>
      <c r="F73" s="259"/>
      <c r="G73" s="122">
        <f t="shared" si="0"/>
        <v>0</v>
      </c>
      <c r="H73"/>
      <c r="I73" s="7"/>
    </row>
    <row r="74" spans="1:9" ht="99.95" customHeight="1" x14ac:dyDescent="0.25">
      <c r="A74" s="124"/>
      <c r="B74" s="111" t="s">
        <v>123</v>
      </c>
      <c r="C74" s="81" t="s">
        <v>468</v>
      </c>
      <c r="D74" s="108" t="s">
        <v>145</v>
      </c>
      <c r="E74" s="108">
        <v>1</v>
      </c>
      <c r="F74" s="259"/>
      <c r="G74" s="122">
        <f t="shared" si="0"/>
        <v>0</v>
      </c>
      <c r="H74"/>
      <c r="I74" s="7"/>
    </row>
    <row r="75" spans="1:9" ht="138" customHeight="1" x14ac:dyDescent="0.25">
      <c r="A75" s="124"/>
      <c r="B75" s="111" t="s">
        <v>200</v>
      </c>
      <c r="C75" s="106" t="s">
        <v>437</v>
      </c>
      <c r="D75" s="108" t="s">
        <v>145</v>
      </c>
      <c r="E75" s="108">
        <v>1</v>
      </c>
      <c r="F75" s="259"/>
      <c r="G75" s="122">
        <f t="shared" si="0"/>
        <v>0</v>
      </c>
      <c r="H75"/>
      <c r="I75" s="7"/>
    </row>
    <row r="76" spans="1:9" ht="53.1" customHeight="1" x14ac:dyDescent="0.25">
      <c r="A76" s="124"/>
      <c r="B76" s="111" t="s">
        <v>125</v>
      </c>
      <c r="C76" s="106" t="s">
        <v>231</v>
      </c>
      <c r="D76" s="108" t="s">
        <v>145</v>
      </c>
      <c r="E76" s="108">
        <v>1</v>
      </c>
      <c r="F76" s="259"/>
      <c r="G76" s="122">
        <f t="shared" si="0"/>
        <v>0</v>
      </c>
      <c r="H76"/>
      <c r="I76" s="7"/>
    </row>
    <row r="77" spans="1:9" ht="86.1" customHeight="1" x14ac:dyDescent="0.25">
      <c r="A77" s="124"/>
      <c r="B77" s="111" t="s">
        <v>43</v>
      </c>
      <c r="C77" s="106" t="s">
        <v>407</v>
      </c>
      <c r="D77" s="108" t="s">
        <v>145</v>
      </c>
      <c r="E77" s="108">
        <v>1</v>
      </c>
      <c r="F77" s="227"/>
      <c r="G77" s="122">
        <f t="shared" si="0"/>
        <v>0</v>
      </c>
      <c r="H77"/>
      <c r="I77" s="7"/>
    </row>
    <row r="78" spans="1:9" ht="48.95" customHeight="1" x14ac:dyDescent="0.25">
      <c r="A78" s="124"/>
      <c r="B78" s="111" t="s">
        <v>217</v>
      </c>
      <c r="C78" s="106" t="s">
        <v>431</v>
      </c>
      <c r="D78" s="108" t="s">
        <v>145</v>
      </c>
      <c r="E78" s="108">
        <v>1</v>
      </c>
      <c r="F78" s="259"/>
      <c r="G78" s="122">
        <f t="shared" ref="G78:G84" si="1">E78*F78</f>
        <v>0</v>
      </c>
      <c r="H78"/>
      <c r="I78" s="7"/>
    </row>
    <row r="79" spans="1:9" ht="63.95" customHeight="1" x14ac:dyDescent="0.25">
      <c r="A79" s="124"/>
      <c r="B79" s="111" t="s">
        <v>60</v>
      </c>
      <c r="C79" s="106" t="s">
        <v>371</v>
      </c>
      <c r="D79" s="108" t="s">
        <v>145</v>
      </c>
      <c r="E79" s="108">
        <v>1</v>
      </c>
      <c r="F79" s="227"/>
      <c r="G79" s="122">
        <f t="shared" si="1"/>
        <v>0</v>
      </c>
      <c r="H79"/>
      <c r="I79" s="7"/>
    </row>
    <row r="80" spans="1:9" ht="114.95" customHeight="1" x14ac:dyDescent="0.25">
      <c r="A80" s="124"/>
      <c r="B80" s="111" t="s">
        <v>132</v>
      </c>
      <c r="C80" s="81" t="s">
        <v>482</v>
      </c>
      <c r="D80" s="108" t="s">
        <v>145</v>
      </c>
      <c r="E80" s="108">
        <v>1</v>
      </c>
      <c r="F80" s="227"/>
      <c r="G80" s="122">
        <f t="shared" si="1"/>
        <v>0</v>
      </c>
      <c r="H80"/>
      <c r="I80" s="7"/>
    </row>
    <row r="81" spans="1:9" ht="69" customHeight="1" x14ac:dyDescent="0.25">
      <c r="A81" s="124"/>
      <c r="B81" s="111" t="s">
        <v>133</v>
      </c>
      <c r="C81" s="106" t="s">
        <v>445</v>
      </c>
      <c r="D81" s="108" t="s">
        <v>145</v>
      </c>
      <c r="E81" s="108">
        <v>2</v>
      </c>
      <c r="F81" s="227"/>
      <c r="G81" s="122">
        <f t="shared" si="1"/>
        <v>0</v>
      </c>
      <c r="H81"/>
      <c r="I81" s="7"/>
    </row>
    <row r="82" spans="1:9" x14ac:dyDescent="0.25">
      <c r="A82" s="137" t="s">
        <v>210</v>
      </c>
      <c r="B82" s="138"/>
      <c r="C82" s="139" t="s">
        <v>446</v>
      </c>
      <c r="D82" s="143"/>
      <c r="E82" s="143"/>
      <c r="F82" s="264"/>
      <c r="G82" s="142"/>
      <c r="H82"/>
      <c r="I82" s="7"/>
    </row>
    <row r="83" spans="1:9" ht="128.1" customHeight="1" x14ac:dyDescent="0.25">
      <c r="A83" s="124"/>
      <c r="B83" s="111" t="s">
        <v>211</v>
      </c>
      <c r="C83" s="81" t="s">
        <v>483</v>
      </c>
      <c r="D83" s="108" t="s">
        <v>145</v>
      </c>
      <c r="E83" s="108">
        <v>1</v>
      </c>
      <c r="F83" s="259"/>
      <c r="G83" s="122">
        <f t="shared" si="1"/>
        <v>0</v>
      </c>
      <c r="H83"/>
      <c r="I83" s="7"/>
    </row>
    <row r="84" spans="1:9" ht="47.1" customHeight="1" x14ac:dyDescent="0.25">
      <c r="A84" s="124"/>
      <c r="B84" s="111" t="s">
        <v>203</v>
      </c>
      <c r="C84" s="106" t="s">
        <v>363</v>
      </c>
      <c r="D84" s="108" t="s">
        <v>145</v>
      </c>
      <c r="E84" s="108">
        <v>1</v>
      </c>
      <c r="F84" s="227"/>
      <c r="G84" s="122">
        <f t="shared" si="1"/>
        <v>0</v>
      </c>
      <c r="H84"/>
      <c r="I84" s="7"/>
    </row>
    <row r="85" spans="1:9" x14ac:dyDescent="0.25">
      <c r="A85" s="9"/>
      <c r="B85" s="111"/>
      <c r="C85" s="9"/>
      <c r="D85" s="108"/>
      <c r="E85" s="108"/>
      <c r="F85" s="122"/>
      <c r="G85" s="109"/>
      <c r="H85"/>
      <c r="I85" s="7"/>
    </row>
    <row r="86" spans="1:9" x14ac:dyDescent="0.25">
      <c r="A86" s="9"/>
      <c r="B86" s="111"/>
      <c r="C86" s="9"/>
      <c r="D86" s="108"/>
      <c r="E86" s="108"/>
      <c r="F86" s="122"/>
      <c r="G86" s="109"/>
      <c r="H86"/>
      <c r="I86" s="7"/>
    </row>
    <row r="87" spans="1:9" x14ac:dyDescent="0.25">
      <c r="A87" s="9"/>
      <c r="B87" s="111"/>
      <c r="C87" s="9"/>
      <c r="D87" s="108"/>
      <c r="E87" s="108"/>
      <c r="F87" s="122"/>
      <c r="G87" s="109"/>
      <c r="H87"/>
      <c r="I87" s="7"/>
    </row>
    <row r="88" spans="1:9" x14ac:dyDescent="0.25">
      <c r="A88" s="9"/>
      <c r="B88" s="111"/>
      <c r="C88" s="9"/>
      <c r="D88" s="108"/>
      <c r="E88" s="108"/>
      <c r="F88" s="122"/>
      <c r="G88" s="109"/>
      <c r="H88"/>
      <c r="I88" s="7"/>
    </row>
    <row r="89" spans="1:9" x14ac:dyDescent="0.25">
      <c r="A89" s="14"/>
      <c r="B89" s="111"/>
      <c r="C89" s="14"/>
      <c r="D89" s="108"/>
      <c r="E89" s="108"/>
      <c r="F89" s="122"/>
      <c r="G89" s="109"/>
      <c r="H89" s="8"/>
    </row>
    <row r="90" spans="1:9" x14ac:dyDescent="0.25">
      <c r="B90" s="111"/>
      <c r="D90" s="108"/>
      <c r="E90" s="108"/>
      <c r="F90" s="122"/>
      <c r="G90" s="109"/>
    </row>
    <row r="91" spans="1:9" x14ac:dyDescent="0.25">
      <c r="B91" s="111"/>
      <c r="G91" s="109"/>
    </row>
  </sheetData>
  <sheetProtection algorithmName="SHA-512" hashValue="oQ/rYsR23FJjDik6yIHP+uP2DJkx4pgcZt+CCaYf7TO+xVHUavSgYmSDUmGbq6wl1ZuaQAxrzLLyJi+EFqN2GQ==" saltValue="vrJEhEnLf5tuNswmSaGN7A==" spinCount="100000" sheet="1" objects="1" scenarios="1"/>
  <mergeCells count="4">
    <mergeCell ref="A1:C1"/>
    <mergeCell ref="A3:C3"/>
    <mergeCell ref="A6:B6"/>
    <mergeCell ref="A8:C8"/>
  </mergeCells>
  <phoneticPr fontId="2" type="noConversion"/>
  <pageMargins left="0.39370078740157499" right="0.39370078740157499" top="0.39370078740157499" bottom="0.39370078740157499" header="0.31496062992126" footer="0.31496062992126"/>
  <pageSetup paperSize="9" scale="95" orientation="portrait" r:id="rId1"/>
  <rowBreaks count="5" manualBreakCount="5">
    <brk id="42" max="6" man="1"/>
    <brk id="52" max="6" man="1"/>
    <brk id="61" max="6" man="1"/>
    <brk id="71" max="6" man="1"/>
    <brk id="81"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5" tint="0.39997558519241921"/>
  </sheetPr>
  <dimension ref="A1:K118"/>
  <sheetViews>
    <sheetView view="pageBreakPreview" zoomScale="120" zoomScaleNormal="120" zoomScaleSheetLayoutView="120" workbookViewId="0">
      <selection activeCell="M13" sqref="M13"/>
    </sheetView>
  </sheetViews>
  <sheetFormatPr defaultColWidth="10.875" defaultRowHeight="15.75" x14ac:dyDescent="0.25"/>
  <cols>
    <col min="1" max="1" width="6.375" style="15" customWidth="1"/>
    <col min="2" max="2" width="7.5" style="15" customWidth="1"/>
    <col min="3" max="3" width="43.875" style="15" customWidth="1"/>
    <col min="4" max="4" width="6.375" style="11" customWidth="1"/>
    <col min="5" max="5" width="7.875" style="11" customWidth="1"/>
    <col min="6" max="6" width="9.375" style="13" customWidth="1"/>
    <col min="7" max="7" width="11" style="13" bestFit="1" customWidth="1"/>
    <col min="8" max="8" width="10.875" style="5"/>
    <col min="9" max="9" width="0" style="5" hidden="1" customWidth="1"/>
    <col min="10" max="10" width="11.625" style="5" hidden="1" customWidth="1"/>
    <col min="11" max="16384" width="10.875" style="5"/>
  </cols>
  <sheetData>
    <row r="1" spans="1:11" ht="18" x14ac:dyDescent="0.25">
      <c r="A1" s="198" t="s">
        <v>139</v>
      </c>
      <c r="B1" s="198"/>
      <c r="C1" s="198"/>
      <c r="D1" s="43"/>
      <c r="E1" s="43"/>
      <c r="F1" s="43"/>
      <c r="G1" s="84"/>
      <c r="H1" s="85"/>
      <c r="I1" s="86"/>
      <c r="J1" s="86"/>
    </row>
    <row r="2" spans="1:11" ht="18" x14ac:dyDescent="0.25">
      <c r="A2" s="83"/>
      <c r="B2" s="83"/>
      <c r="C2" s="83"/>
      <c r="D2" s="43"/>
      <c r="E2" s="43"/>
      <c r="F2" s="43"/>
      <c r="G2" s="84"/>
      <c r="H2" s="85"/>
      <c r="I2" s="86"/>
      <c r="J2" s="86"/>
    </row>
    <row r="3" spans="1:11" ht="18" x14ac:dyDescent="0.25">
      <c r="A3" s="198" t="s">
        <v>619</v>
      </c>
      <c r="B3" s="198"/>
      <c r="C3" s="198"/>
      <c r="D3" s="43"/>
      <c r="E3" s="43"/>
      <c r="F3" s="43"/>
      <c r="G3" s="84"/>
      <c r="H3" s="85"/>
      <c r="I3" s="86"/>
      <c r="J3" s="86"/>
    </row>
    <row r="4" spans="1:11" ht="18" x14ac:dyDescent="0.25">
      <c r="A4" s="83"/>
      <c r="B4" s="83"/>
      <c r="C4" s="83"/>
      <c r="D4" s="43"/>
      <c r="E4" s="43"/>
      <c r="F4" s="43"/>
      <c r="G4" s="84"/>
      <c r="H4" s="85"/>
      <c r="I4" s="86"/>
      <c r="J4" s="86"/>
    </row>
    <row r="5" spans="1:11" ht="18" x14ac:dyDescent="0.25">
      <c r="A5" s="25" t="s">
        <v>265</v>
      </c>
      <c r="B5" s="25"/>
      <c r="C5" s="25" t="s">
        <v>424</v>
      </c>
      <c r="D5" s="25"/>
      <c r="E5" s="25"/>
      <c r="F5" s="25"/>
      <c r="G5" s="84"/>
      <c r="H5" s="85"/>
      <c r="I5" s="87" t="s">
        <v>138</v>
      </c>
      <c r="J5" s="88">
        <f>SUM(G:G)</f>
        <v>0</v>
      </c>
    </row>
    <row r="6" spans="1:11" ht="14.1" customHeight="1" x14ac:dyDescent="0.25">
      <c r="A6" s="199" t="s">
        <v>305</v>
      </c>
      <c r="B6" s="199"/>
      <c r="C6" s="43"/>
      <c r="D6" s="43"/>
      <c r="E6" s="43"/>
      <c r="F6" s="43"/>
      <c r="G6" s="84"/>
      <c r="H6" s="85"/>
      <c r="I6" s="104"/>
      <c r="J6" s="105"/>
    </row>
    <row r="7" spans="1:11" x14ac:dyDescent="0.25">
      <c r="A7" s="43"/>
      <c r="B7" s="43"/>
      <c r="C7" s="43"/>
      <c r="D7" s="43"/>
      <c r="E7" s="43"/>
      <c r="F7" s="43"/>
      <c r="G7" s="84"/>
      <c r="H7" s="85"/>
      <c r="I7" s="104"/>
      <c r="J7" s="105"/>
    </row>
    <row r="8" spans="1:11" ht="14.1" customHeight="1" x14ac:dyDescent="0.25">
      <c r="A8" s="199" t="s">
        <v>306</v>
      </c>
      <c r="B8" s="199"/>
      <c r="C8" s="199"/>
      <c r="D8" s="43"/>
      <c r="E8" s="43"/>
      <c r="F8" s="43"/>
      <c r="G8" s="84"/>
      <c r="H8" s="85"/>
      <c r="I8" s="104"/>
      <c r="J8" s="105"/>
    </row>
    <row r="9" spans="1:11" x14ac:dyDescent="0.25">
      <c r="A9" s="93" t="s">
        <v>307</v>
      </c>
      <c r="B9" s="93"/>
      <c r="C9" s="94" t="s">
        <v>308</v>
      </c>
      <c r="D9" s="95" t="s">
        <v>309</v>
      </c>
      <c r="E9" s="95" t="s">
        <v>310</v>
      </c>
      <c r="F9" s="96" t="s">
        <v>311</v>
      </c>
      <c r="G9" s="96" t="s">
        <v>312</v>
      </c>
      <c r="H9" s="85"/>
      <c r="I9" s="86"/>
      <c r="J9" s="86"/>
    </row>
    <row r="10" spans="1:11" x14ac:dyDescent="0.25">
      <c r="A10" s="89"/>
      <c r="B10" s="89"/>
      <c r="C10" s="90"/>
      <c r="D10" s="91"/>
      <c r="E10" s="91"/>
      <c r="F10" s="92"/>
      <c r="G10" s="92"/>
      <c r="H10" s="85"/>
      <c r="I10" s="86"/>
      <c r="J10" s="86"/>
    </row>
    <row r="11" spans="1:11" ht="18" customHeight="1" thickBot="1" x14ac:dyDescent="0.3">
      <c r="A11" s="97"/>
      <c r="B11" s="98" t="s">
        <v>321</v>
      </c>
      <c r="C11" s="98" t="s">
        <v>492</v>
      </c>
      <c r="D11" s="99"/>
      <c r="E11" s="99"/>
      <c r="F11" s="100"/>
      <c r="G11" s="100"/>
      <c r="H11" s="85"/>
      <c r="I11" s="86"/>
      <c r="J11" s="86"/>
    </row>
    <row r="12" spans="1:11" customFormat="1" ht="18" customHeight="1" thickTop="1" x14ac:dyDescent="0.25">
      <c r="A12" s="137" t="s">
        <v>134</v>
      </c>
      <c r="B12" s="138"/>
      <c r="C12" s="139" t="s">
        <v>449</v>
      </c>
      <c r="D12" s="135"/>
      <c r="E12" s="135"/>
      <c r="F12" s="135"/>
      <c r="G12" s="135"/>
    </row>
    <row r="13" spans="1:11" ht="72.95" customHeight="1" x14ac:dyDescent="0.25">
      <c r="A13" s="113"/>
      <c r="B13" s="111" t="s">
        <v>116</v>
      </c>
      <c r="C13" s="106" t="s">
        <v>426</v>
      </c>
      <c r="D13" s="108" t="s">
        <v>145</v>
      </c>
      <c r="E13" s="108">
        <v>1</v>
      </c>
      <c r="F13" s="259"/>
      <c r="G13" s="122">
        <f>E13*F13</f>
        <v>0</v>
      </c>
      <c r="H13" s="102"/>
      <c r="I13" s="103"/>
      <c r="J13" s="103"/>
    </row>
    <row r="14" spans="1:11" ht="92.1" customHeight="1" x14ac:dyDescent="0.25">
      <c r="A14" s="119"/>
      <c r="B14" s="111" t="s">
        <v>117</v>
      </c>
      <c r="C14" s="106" t="s">
        <v>427</v>
      </c>
      <c r="D14" s="108" t="s">
        <v>145</v>
      </c>
      <c r="E14" s="108">
        <v>4</v>
      </c>
      <c r="F14" s="259"/>
      <c r="G14" s="122">
        <f t="shared" ref="G14:G77" si="0">E14*F14</f>
        <v>0</v>
      </c>
      <c r="H14" s="44"/>
      <c r="I14" s="44"/>
      <c r="J14" s="44"/>
      <c r="K14" s="7"/>
    </row>
    <row r="15" spans="1:11" ht="107.1" customHeight="1" x14ac:dyDescent="0.25">
      <c r="A15" s="101"/>
      <c r="B15" s="111" t="s">
        <v>190</v>
      </c>
      <c r="C15" s="81" t="s">
        <v>477</v>
      </c>
      <c r="D15" s="108" t="s">
        <v>145</v>
      </c>
      <c r="E15" s="108">
        <v>1</v>
      </c>
      <c r="F15" s="259"/>
      <c r="G15" s="122">
        <f t="shared" si="0"/>
        <v>0</v>
      </c>
      <c r="H15" s="7"/>
    </row>
    <row r="16" spans="1:11" ht="116.1" customHeight="1" x14ac:dyDescent="0.25">
      <c r="A16" s="101"/>
      <c r="B16" s="111" t="s">
        <v>195</v>
      </c>
      <c r="C16" s="81" t="s">
        <v>478</v>
      </c>
      <c r="D16" s="108" t="s">
        <v>145</v>
      </c>
      <c r="E16" s="108">
        <v>1</v>
      </c>
      <c r="F16" s="259"/>
      <c r="G16" s="122">
        <f t="shared" si="0"/>
        <v>0</v>
      </c>
      <c r="H16" s="7"/>
    </row>
    <row r="17" spans="1:8" ht="83.1" customHeight="1" x14ac:dyDescent="0.25">
      <c r="A17" s="101"/>
      <c r="B17" s="111" t="s">
        <v>118</v>
      </c>
      <c r="C17" s="106" t="s">
        <v>374</v>
      </c>
      <c r="D17" s="108" t="s">
        <v>145</v>
      </c>
      <c r="E17" s="108">
        <v>4</v>
      </c>
      <c r="F17" s="259"/>
      <c r="G17" s="122">
        <f t="shared" si="0"/>
        <v>0</v>
      </c>
      <c r="H17" s="7"/>
    </row>
    <row r="18" spans="1:8" ht="74.099999999999994" customHeight="1" x14ac:dyDescent="0.25">
      <c r="A18" s="101"/>
      <c r="B18" s="111" t="s">
        <v>119</v>
      </c>
      <c r="C18" s="106" t="s">
        <v>428</v>
      </c>
      <c r="D18" s="108" t="s">
        <v>145</v>
      </c>
      <c r="E18" s="108">
        <v>4</v>
      </c>
      <c r="F18" s="259"/>
      <c r="G18" s="122">
        <f t="shared" si="0"/>
        <v>0</v>
      </c>
      <c r="H18" s="7"/>
    </row>
    <row r="19" spans="1:8" ht="60" customHeight="1" x14ac:dyDescent="0.25">
      <c r="A19" s="101"/>
      <c r="B19" s="111" t="s">
        <v>160</v>
      </c>
      <c r="C19" s="106" t="s">
        <v>429</v>
      </c>
      <c r="D19" s="108" t="s">
        <v>145</v>
      </c>
      <c r="E19" s="108">
        <v>1</v>
      </c>
      <c r="F19" s="259"/>
      <c r="G19" s="122">
        <f t="shared" si="0"/>
        <v>0</v>
      </c>
      <c r="H19" s="7"/>
    </row>
    <row r="20" spans="1:8" ht="59.1" customHeight="1" x14ac:dyDescent="0.25">
      <c r="A20" s="101"/>
      <c r="B20" s="111" t="s">
        <v>122</v>
      </c>
      <c r="C20" s="106" t="s">
        <v>436</v>
      </c>
      <c r="D20" s="108" t="s">
        <v>145</v>
      </c>
      <c r="E20" s="108">
        <v>2</v>
      </c>
      <c r="F20" s="259"/>
      <c r="G20" s="122">
        <f t="shared" si="0"/>
        <v>0</v>
      </c>
      <c r="H20" s="7"/>
    </row>
    <row r="21" spans="1:8" ht="98.1" customHeight="1" x14ac:dyDescent="0.25">
      <c r="A21" s="101"/>
      <c r="B21" s="111" t="s">
        <v>197</v>
      </c>
      <c r="C21" s="81" t="s">
        <v>476</v>
      </c>
      <c r="D21" s="108" t="s">
        <v>145</v>
      </c>
      <c r="E21" s="108">
        <v>1</v>
      </c>
      <c r="F21" s="259"/>
      <c r="G21" s="122">
        <f t="shared" si="0"/>
        <v>0</v>
      </c>
      <c r="H21" s="7"/>
    </row>
    <row r="22" spans="1:8" ht="129.94999999999999" customHeight="1" x14ac:dyDescent="0.25">
      <c r="A22" s="101"/>
      <c r="B22" s="111" t="s">
        <v>202</v>
      </c>
      <c r="C22" s="106" t="s">
        <v>450</v>
      </c>
      <c r="D22" s="108" t="s">
        <v>145</v>
      </c>
      <c r="E22" s="108">
        <v>1</v>
      </c>
      <c r="F22" s="259"/>
      <c r="G22" s="122">
        <f t="shared" si="0"/>
        <v>0</v>
      </c>
      <c r="H22" s="7"/>
    </row>
    <row r="23" spans="1:8" ht="51" customHeight="1" x14ac:dyDescent="0.25">
      <c r="A23" s="101"/>
      <c r="B23" s="111" t="s">
        <v>125</v>
      </c>
      <c r="C23" s="106" t="s">
        <v>231</v>
      </c>
      <c r="D23" s="108" t="s">
        <v>145</v>
      </c>
      <c r="E23" s="108">
        <v>1</v>
      </c>
      <c r="F23" s="259"/>
      <c r="G23" s="122">
        <f t="shared" si="0"/>
        <v>0</v>
      </c>
      <c r="H23" s="7"/>
    </row>
    <row r="24" spans="1:8" ht="86.1" customHeight="1" x14ac:dyDescent="0.25">
      <c r="A24" s="101"/>
      <c r="B24" s="111" t="s">
        <v>43</v>
      </c>
      <c r="C24" s="106" t="s">
        <v>407</v>
      </c>
      <c r="D24" s="108" t="s">
        <v>145</v>
      </c>
      <c r="E24" s="108">
        <v>1</v>
      </c>
      <c r="F24" s="227"/>
      <c r="G24" s="122">
        <f t="shared" si="0"/>
        <v>0</v>
      </c>
      <c r="H24" s="7"/>
    </row>
    <row r="25" spans="1:8" ht="54" customHeight="1" x14ac:dyDescent="0.25">
      <c r="A25" s="101"/>
      <c r="B25" s="111" t="s">
        <v>217</v>
      </c>
      <c r="C25" s="106" t="s">
        <v>431</v>
      </c>
      <c r="D25" s="108" t="s">
        <v>145</v>
      </c>
      <c r="E25" s="108">
        <v>1</v>
      </c>
      <c r="F25" s="259"/>
      <c r="G25" s="122">
        <f t="shared" si="0"/>
        <v>0</v>
      </c>
      <c r="H25" s="7"/>
    </row>
    <row r="26" spans="1:8" ht="62.1" customHeight="1" x14ac:dyDescent="0.25">
      <c r="A26" s="101"/>
      <c r="B26" s="111" t="s">
        <v>60</v>
      </c>
      <c r="C26" s="106" t="s">
        <v>371</v>
      </c>
      <c r="D26" s="108" t="s">
        <v>145</v>
      </c>
      <c r="E26" s="108">
        <v>1</v>
      </c>
      <c r="F26" s="227"/>
      <c r="G26" s="122">
        <f t="shared" si="0"/>
        <v>0</v>
      </c>
      <c r="H26" s="7"/>
    </row>
    <row r="27" spans="1:8" x14ac:dyDescent="0.25">
      <c r="A27" s="137" t="s">
        <v>212</v>
      </c>
      <c r="B27" s="138"/>
      <c r="C27" s="139" t="s">
        <v>451</v>
      </c>
      <c r="D27" s="143"/>
      <c r="E27" s="143"/>
      <c r="F27" s="264"/>
      <c r="G27" s="142"/>
      <c r="H27" s="7"/>
    </row>
    <row r="28" spans="1:8" ht="119.1" customHeight="1" x14ac:dyDescent="0.25">
      <c r="A28" s="9"/>
      <c r="B28" s="111" t="s">
        <v>213</v>
      </c>
      <c r="C28" s="106" t="s">
        <v>452</v>
      </c>
      <c r="D28" s="108" t="s">
        <v>145</v>
      </c>
      <c r="E28" s="108">
        <v>1</v>
      </c>
      <c r="F28" s="259"/>
      <c r="G28" s="122">
        <f t="shared" si="0"/>
        <v>0</v>
      </c>
      <c r="H28" s="7"/>
    </row>
    <row r="29" spans="1:8" ht="57" customHeight="1" x14ac:dyDescent="0.25">
      <c r="A29" s="9"/>
      <c r="B29" s="111" t="s">
        <v>203</v>
      </c>
      <c r="C29" s="106" t="s">
        <v>363</v>
      </c>
      <c r="D29" s="108" t="s">
        <v>145</v>
      </c>
      <c r="E29" s="108">
        <v>1</v>
      </c>
      <c r="F29" s="227"/>
      <c r="G29" s="122">
        <f t="shared" si="0"/>
        <v>0</v>
      </c>
      <c r="H29" s="7"/>
    </row>
    <row r="30" spans="1:8" x14ac:dyDescent="0.25">
      <c r="A30" s="137" t="s">
        <v>135</v>
      </c>
      <c r="B30" s="138"/>
      <c r="C30" s="139" t="s">
        <v>453</v>
      </c>
      <c r="D30" s="143"/>
      <c r="E30" s="143"/>
      <c r="F30" s="264"/>
      <c r="G30" s="142"/>
      <c r="H30" s="7"/>
    </row>
    <row r="31" spans="1:8" ht="78" customHeight="1" x14ac:dyDescent="0.25">
      <c r="A31" s="9"/>
      <c r="B31" s="111" t="s">
        <v>116</v>
      </c>
      <c r="C31" s="106" t="s">
        <v>426</v>
      </c>
      <c r="D31" s="108" t="s">
        <v>145</v>
      </c>
      <c r="E31" s="108">
        <v>1</v>
      </c>
      <c r="F31" s="259"/>
      <c r="G31" s="122">
        <f t="shared" si="0"/>
        <v>0</v>
      </c>
      <c r="H31" s="7"/>
    </row>
    <row r="32" spans="1:8" ht="96.95" customHeight="1" x14ac:dyDescent="0.25">
      <c r="A32" s="9"/>
      <c r="B32" s="111" t="s">
        <v>117</v>
      </c>
      <c r="C32" s="106" t="s">
        <v>427</v>
      </c>
      <c r="D32" s="108" t="s">
        <v>145</v>
      </c>
      <c r="E32" s="108">
        <v>3</v>
      </c>
      <c r="F32" s="259"/>
      <c r="G32" s="122">
        <f t="shared" si="0"/>
        <v>0</v>
      </c>
      <c r="H32" s="7"/>
    </row>
    <row r="33" spans="1:8" ht="107.1" customHeight="1" x14ac:dyDescent="0.25">
      <c r="A33" s="9"/>
      <c r="B33" s="111" t="s">
        <v>191</v>
      </c>
      <c r="C33" s="81" t="s">
        <v>474</v>
      </c>
      <c r="D33" s="108" t="s">
        <v>145</v>
      </c>
      <c r="E33" s="108">
        <v>1</v>
      </c>
      <c r="F33" s="259"/>
      <c r="G33" s="122">
        <f t="shared" si="0"/>
        <v>0</v>
      </c>
      <c r="H33" s="7"/>
    </row>
    <row r="34" spans="1:8" ht="123" customHeight="1" x14ac:dyDescent="0.25">
      <c r="A34" s="9"/>
      <c r="B34" s="111" t="s">
        <v>454</v>
      </c>
      <c r="C34" s="81" t="s">
        <v>475</v>
      </c>
      <c r="D34" s="108" t="s">
        <v>145</v>
      </c>
      <c r="E34" s="108">
        <v>1</v>
      </c>
      <c r="F34" s="259"/>
      <c r="G34" s="122">
        <f t="shared" si="0"/>
        <v>0</v>
      </c>
      <c r="H34" s="7"/>
    </row>
    <row r="35" spans="1:8" ht="83.1" customHeight="1" x14ac:dyDescent="0.25">
      <c r="A35" s="9"/>
      <c r="B35" s="111" t="s">
        <v>118</v>
      </c>
      <c r="C35" s="106" t="s">
        <v>374</v>
      </c>
      <c r="D35" s="108" t="s">
        <v>145</v>
      </c>
      <c r="E35" s="108">
        <v>3</v>
      </c>
      <c r="F35" s="259"/>
      <c r="G35" s="122">
        <f t="shared" si="0"/>
        <v>0</v>
      </c>
      <c r="H35" s="7"/>
    </row>
    <row r="36" spans="1:8" ht="69" customHeight="1" x14ac:dyDescent="0.25">
      <c r="A36" s="9"/>
      <c r="B36" s="111" t="s">
        <v>119</v>
      </c>
      <c r="C36" s="106" t="s">
        <v>428</v>
      </c>
      <c r="D36" s="108" t="s">
        <v>145</v>
      </c>
      <c r="E36" s="108">
        <v>3</v>
      </c>
      <c r="F36" s="259"/>
      <c r="G36" s="122">
        <f t="shared" si="0"/>
        <v>0</v>
      </c>
      <c r="H36" s="7"/>
    </row>
    <row r="37" spans="1:8" ht="62.1" customHeight="1" x14ac:dyDescent="0.25">
      <c r="A37" s="9"/>
      <c r="B37" s="111" t="s">
        <v>122</v>
      </c>
      <c r="C37" s="106" t="s">
        <v>436</v>
      </c>
      <c r="D37" s="108" t="s">
        <v>145</v>
      </c>
      <c r="E37" s="108">
        <v>3</v>
      </c>
      <c r="F37" s="259"/>
      <c r="G37" s="122">
        <f t="shared" si="0"/>
        <v>0</v>
      </c>
      <c r="H37" s="7"/>
    </row>
    <row r="38" spans="1:8" ht="96.95" customHeight="1" x14ac:dyDescent="0.25">
      <c r="A38" s="9"/>
      <c r="B38" s="111" t="s">
        <v>123</v>
      </c>
      <c r="C38" s="81" t="s">
        <v>471</v>
      </c>
      <c r="D38" s="108" t="s">
        <v>145</v>
      </c>
      <c r="E38" s="108">
        <v>1</v>
      </c>
      <c r="F38" s="259"/>
      <c r="G38" s="122">
        <f t="shared" si="0"/>
        <v>0</v>
      </c>
      <c r="H38" s="7"/>
    </row>
    <row r="39" spans="1:8" ht="129.94999999999999" customHeight="1" x14ac:dyDescent="0.25">
      <c r="A39" s="9"/>
      <c r="B39" s="111" t="s">
        <v>124</v>
      </c>
      <c r="C39" s="106" t="s">
        <v>441</v>
      </c>
      <c r="D39" s="108" t="s">
        <v>145</v>
      </c>
      <c r="E39" s="108">
        <v>1</v>
      </c>
      <c r="F39" s="259"/>
      <c r="G39" s="122">
        <f t="shared" si="0"/>
        <v>0</v>
      </c>
      <c r="H39" s="7"/>
    </row>
    <row r="40" spans="1:8" ht="54" customHeight="1" x14ac:dyDescent="0.25">
      <c r="A40" s="9"/>
      <c r="B40" s="111" t="s">
        <v>125</v>
      </c>
      <c r="C40" s="106" t="s">
        <v>231</v>
      </c>
      <c r="D40" s="108" t="s">
        <v>145</v>
      </c>
      <c r="E40" s="108">
        <v>1</v>
      </c>
      <c r="F40" s="259"/>
      <c r="G40" s="122">
        <f t="shared" si="0"/>
        <v>0</v>
      </c>
      <c r="H40" s="7"/>
    </row>
    <row r="41" spans="1:8" ht="92.1" customHeight="1" x14ac:dyDescent="0.25">
      <c r="A41" s="9"/>
      <c r="B41" s="111" t="s">
        <v>43</v>
      </c>
      <c r="C41" s="106" t="s">
        <v>407</v>
      </c>
      <c r="D41" s="108" t="s">
        <v>145</v>
      </c>
      <c r="E41" s="108">
        <v>1</v>
      </c>
      <c r="F41" s="227"/>
      <c r="G41" s="122">
        <f t="shared" si="0"/>
        <v>0</v>
      </c>
      <c r="H41" s="7"/>
    </row>
    <row r="42" spans="1:8" ht="54" customHeight="1" x14ac:dyDescent="0.25">
      <c r="A42" s="9"/>
      <c r="B42" s="111" t="s">
        <v>217</v>
      </c>
      <c r="C42" s="106" t="s">
        <v>431</v>
      </c>
      <c r="D42" s="108" t="s">
        <v>145</v>
      </c>
      <c r="E42" s="108">
        <v>1</v>
      </c>
      <c r="F42" s="259"/>
      <c r="G42" s="122">
        <f t="shared" si="0"/>
        <v>0</v>
      </c>
      <c r="H42" s="7"/>
    </row>
    <row r="43" spans="1:8" ht="66.95" customHeight="1" x14ac:dyDescent="0.25">
      <c r="A43" s="9"/>
      <c r="B43" s="111" t="s">
        <v>60</v>
      </c>
      <c r="C43" s="106" t="s">
        <v>371</v>
      </c>
      <c r="D43" s="108" t="s">
        <v>145</v>
      </c>
      <c r="E43" s="108">
        <v>1</v>
      </c>
      <c r="F43" s="227"/>
      <c r="G43" s="122">
        <f t="shared" si="0"/>
        <v>0</v>
      </c>
      <c r="H43" s="7"/>
    </row>
    <row r="44" spans="1:8" x14ac:dyDescent="0.25">
      <c r="A44" s="137" t="s">
        <v>214</v>
      </c>
      <c r="B44" s="138"/>
      <c r="C44" s="139" t="s">
        <v>455</v>
      </c>
      <c r="D44" s="140"/>
      <c r="E44" s="140"/>
      <c r="F44" s="265"/>
      <c r="G44" s="142"/>
      <c r="H44" s="7"/>
    </row>
    <row r="45" spans="1:8" ht="108" x14ac:dyDescent="0.25">
      <c r="A45" s="9"/>
      <c r="B45" s="111" t="s">
        <v>207</v>
      </c>
      <c r="C45" s="106" t="s">
        <v>439</v>
      </c>
      <c r="D45" s="108" t="s">
        <v>145</v>
      </c>
      <c r="E45" s="108">
        <v>1</v>
      </c>
      <c r="F45" s="259"/>
      <c r="G45" s="122">
        <f t="shared" si="0"/>
        <v>0</v>
      </c>
      <c r="H45" s="7"/>
    </row>
    <row r="46" spans="1:8" ht="54.95" customHeight="1" x14ac:dyDescent="0.25">
      <c r="A46" s="9"/>
      <c r="B46" s="111" t="s">
        <v>203</v>
      </c>
      <c r="C46" s="106" t="s">
        <v>363</v>
      </c>
      <c r="D46" s="108" t="s">
        <v>145</v>
      </c>
      <c r="E46" s="108">
        <v>1</v>
      </c>
      <c r="F46" s="227"/>
      <c r="G46" s="122">
        <f t="shared" si="0"/>
        <v>0</v>
      </c>
      <c r="H46" s="7"/>
    </row>
    <row r="47" spans="1:8" x14ac:dyDescent="0.25">
      <c r="A47" s="137" t="s">
        <v>136</v>
      </c>
      <c r="B47" s="138"/>
      <c r="C47" s="139" t="s">
        <v>456</v>
      </c>
      <c r="D47" s="140"/>
      <c r="E47" s="140"/>
      <c r="F47" s="265"/>
      <c r="G47" s="142"/>
      <c r="H47" s="7"/>
    </row>
    <row r="48" spans="1:8" ht="75" customHeight="1" x14ac:dyDescent="0.25">
      <c r="A48" s="9"/>
      <c r="B48" s="111" t="s">
        <v>116</v>
      </c>
      <c r="C48" s="106" t="s">
        <v>426</v>
      </c>
      <c r="D48" s="108" t="s">
        <v>145</v>
      </c>
      <c r="E48" s="108">
        <v>1</v>
      </c>
      <c r="F48" s="259"/>
      <c r="G48" s="122">
        <f t="shared" si="0"/>
        <v>0</v>
      </c>
      <c r="H48" s="7"/>
    </row>
    <row r="49" spans="1:8" ht="96" customHeight="1" x14ac:dyDescent="0.25">
      <c r="A49" s="9"/>
      <c r="B49" s="111" t="s">
        <v>117</v>
      </c>
      <c r="C49" s="106" t="s">
        <v>427</v>
      </c>
      <c r="D49" s="108" t="s">
        <v>145</v>
      </c>
      <c r="E49" s="108">
        <v>4</v>
      </c>
      <c r="F49" s="259"/>
      <c r="G49" s="122">
        <f t="shared" si="0"/>
        <v>0</v>
      </c>
      <c r="H49" s="7"/>
    </row>
    <row r="50" spans="1:8" ht="104.1" customHeight="1" x14ac:dyDescent="0.25">
      <c r="A50" s="9"/>
      <c r="B50" s="111" t="s">
        <v>121</v>
      </c>
      <c r="C50" s="81" t="s">
        <v>472</v>
      </c>
      <c r="D50" s="108" t="s">
        <v>145</v>
      </c>
      <c r="E50" s="108">
        <v>1</v>
      </c>
      <c r="F50" s="259"/>
      <c r="G50" s="122">
        <f t="shared" si="0"/>
        <v>0</v>
      </c>
      <c r="H50" s="7"/>
    </row>
    <row r="51" spans="1:8" ht="120" customHeight="1" x14ac:dyDescent="0.25">
      <c r="A51" s="9"/>
      <c r="B51" s="111" t="s">
        <v>196</v>
      </c>
      <c r="C51" s="81" t="s">
        <v>473</v>
      </c>
      <c r="D51" s="108" t="s">
        <v>145</v>
      </c>
      <c r="E51" s="108">
        <v>1</v>
      </c>
      <c r="F51" s="259"/>
      <c r="G51" s="122">
        <f t="shared" si="0"/>
        <v>0</v>
      </c>
      <c r="H51" s="7"/>
    </row>
    <row r="52" spans="1:8" ht="84.95" customHeight="1" x14ac:dyDescent="0.25">
      <c r="A52" s="9"/>
      <c r="B52" s="111" t="s">
        <v>118</v>
      </c>
      <c r="C52" s="106" t="s">
        <v>374</v>
      </c>
      <c r="D52" s="108" t="s">
        <v>145</v>
      </c>
      <c r="E52" s="108">
        <v>4</v>
      </c>
      <c r="F52" s="259"/>
      <c r="G52" s="122">
        <f t="shared" si="0"/>
        <v>0</v>
      </c>
      <c r="H52" s="7"/>
    </row>
    <row r="53" spans="1:8" ht="72.95" customHeight="1" x14ac:dyDescent="0.25">
      <c r="A53" s="9"/>
      <c r="B53" s="111" t="s">
        <v>119</v>
      </c>
      <c r="C53" s="106" t="s">
        <v>428</v>
      </c>
      <c r="D53" s="108" t="s">
        <v>145</v>
      </c>
      <c r="E53" s="108">
        <v>4</v>
      </c>
      <c r="F53" s="259"/>
      <c r="G53" s="122">
        <f t="shared" si="0"/>
        <v>0</v>
      </c>
      <c r="H53" s="7"/>
    </row>
    <row r="54" spans="1:8" ht="66" customHeight="1" x14ac:dyDescent="0.25">
      <c r="A54" s="9"/>
      <c r="B54" s="111" t="s">
        <v>122</v>
      </c>
      <c r="C54" s="106" t="s">
        <v>436</v>
      </c>
      <c r="D54" s="108" t="s">
        <v>145</v>
      </c>
      <c r="E54" s="108">
        <v>2</v>
      </c>
      <c r="F54" s="259"/>
      <c r="G54" s="122">
        <f t="shared" si="0"/>
        <v>0</v>
      </c>
      <c r="H54" s="7"/>
    </row>
    <row r="55" spans="1:8" ht="62.1" customHeight="1" x14ac:dyDescent="0.25">
      <c r="A55" s="9"/>
      <c r="B55" s="111" t="s">
        <v>160</v>
      </c>
      <c r="C55" s="106" t="s">
        <v>429</v>
      </c>
      <c r="D55" s="108" t="s">
        <v>145</v>
      </c>
      <c r="E55" s="108">
        <v>2</v>
      </c>
      <c r="F55" s="259"/>
      <c r="G55" s="122">
        <f t="shared" si="0"/>
        <v>0</v>
      </c>
      <c r="H55" s="7"/>
    </row>
    <row r="56" spans="1:8" ht="96" customHeight="1" x14ac:dyDescent="0.25">
      <c r="A56" s="9"/>
      <c r="B56" s="111" t="s">
        <v>123</v>
      </c>
      <c r="C56" s="81" t="s">
        <v>471</v>
      </c>
      <c r="D56" s="108" t="s">
        <v>145</v>
      </c>
      <c r="E56" s="108">
        <v>1</v>
      </c>
      <c r="F56" s="259"/>
      <c r="G56" s="122">
        <f t="shared" si="0"/>
        <v>0</v>
      </c>
      <c r="H56" s="7"/>
    </row>
    <row r="57" spans="1:8" ht="126.95" customHeight="1" x14ac:dyDescent="0.25">
      <c r="A57" s="9"/>
      <c r="B57" s="111" t="s">
        <v>124</v>
      </c>
      <c r="C57" s="106" t="s">
        <v>441</v>
      </c>
      <c r="D57" s="108" t="s">
        <v>145</v>
      </c>
      <c r="E57" s="108">
        <v>2</v>
      </c>
      <c r="F57" s="259"/>
      <c r="G57" s="122">
        <f t="shared" si="0"/>
        <v>0</v>
      </c>
      <c r="H57" s="7"/>
    </row>
    <row r="58" spans="1:8" ht="51.95" customHeight="1" x14ac:dyDescent="0.25">
      <c r="A58" s="9"/>
      <c r="B58" s="111" t="s">
        <v>125</v>
      </c>
      <c r="C58" s="106" t="s">
        <v>231</v>
      </c>
      <c r="D58" s="108" t="s">
        <v>145</v>
      </c>
      <c r="E58" s="108">
        <v>1</v>
      </c>
      <c r="F58" s="259"/>
      <c r="G58" s="122">
        <f t="shared" si="0"/>
        <v>0</v>
      </c>
      <c r="H58" s="7"/>
    </row>
    <row r="59" spans="1:8" ht="84.95" customHeight="1" x14ac:dyDescent="0.25">
      <c r="A59" s="9"/>
      <c r="B59" s="111" t="s">
        <v>43</v>
      </c>
      <c r="C59" s="106" t="s">
        <v>407</v>
      </c>
      <c r="D59" s="108" t="s">
        <v>145</v>
      </c>
      <c r="E59" s="108">
        <v>1</v>
      </c>
      <c r="F59" s="227"/>
      <c r="G59" s="122">
        <f t="shared" si="0"/>
        <v>0</v>
      </c>
      <c r="H59" s="7"/>
    </row>
    <row r="60" spans="1:8" ht="51" customHeight="1" x14ac:dyDescent="0.25">
      <c r="A60" s="9"/>
      <c r="B60" s="111" t="s">
        <v>217</v>
      </c>
      <c r="C60" s="106" t="s">
        <v>431</v>
      </c>
      <c r="D60" s="108" t="s">
        <v>145</v>
      </c>
      <c r="E60" s="108">
        <v>1</v>
      </c>
      <c r="F60" s="259"/>
      <c r="G60" s="122">
        <f t="shared" si="0"/>
        <v>0</v>
      </c>
      <c r="H60" s="7"/>
    </row>
    <row r="61" spans="1:8" ht="66" customHeight="1" x14ac:dyDescent="0.25">
      <c r="A61" s="9"/>
      <c r="B61" s="111" t="s">
        <v>60</v>
      </c>
      <c r="C61" s="106" t="s">
        <v>371</v>
      </c>
      <c r="D61" s="108" t="s">
        <v>145</v>
      </c>
      <c r="E61" s="108">
        <v>1</v>
      </c>
      <c r="F61" s="227"/>
      <c r="G61" s="122">
        <f t="shared" si="0"/>
        <v>0</v>
      </c>
      <c r="H61" s="7"/>
    </row>
    <row r="62" spans="1:8" x14ac:dyDescent="0.25">
      <c r="A62" s="137" t="s">
        <v>215</v>
      </c>
      <c r="B62" s="138"/>
      <c r="C62" s="139" t="s">
        <v>457</v>
      </c>
      <c r="D62" s="140"/>
      <c r="E62" s="140"/>
      <c r="F62" s="265"/>
      <c r="G62" s="142"/>
      <c r="H62" s="7"/>
    </row>
    <row r="63" spans="1:8" ht="114.95" customHeight="1" x14ac:dyDescent="0.25">
      <c r="A63" s="9"/>
      <c r="B63" s="111" t="s">
        <v>209</v>
      </c>
      <c r="C63" s="106" t="s">
        <v>443</v>
      </c>
      <c r="D63" s="108" t="s">
        <v>145</v>
      </c>
      <c r="E63" s="108">
        <v>1</v>
      </c>
      <c r="F63" s="259"/>
      <c r="G63" s="122">
        <f t="shared" si="0"/>
        <v>0</v>
      </c>
      <c r="H63" s="7"/>
    </row>
    <row r="64" spans="1:8" ht="50.1" customHeight="1" x14ac:dyDescent="0.25">
      <c r="A64" s="9"/>
      <c r="B64" s="111" t="s">
        <v>203</v>
      </c>
      <c r="C64" s="106" t="s">
        <v>363</v>
      </c>
      <c r="D64" s="108" t="s">
        <v>145</v>
      </c>
      <c r="E64" s="108">
        <v>1</v>
      </c>
      <c r="F64" s="227"/>
      <c r="G64" s="122">
        <f t="shared" si="0"/>
        <v>0</v>
      </c>
      <c r="H64" s="7"/>
    </row>
    <row r="65" spans="1:8" x14ac:dyDescent="0.25">
      <c r="A65" s="137" t="s">
        <v>137</v>
      </c>
      <c r="B65" s="138"/>
      <c r="C65" s="139" t="s">
        <v>458</v>
      </c>
      <c r="D65" s="140"/>
      <c r="E65" s="140"/>
      <c r="F65" s="265"/>
      <c r="G65" s="142"/>
      <c r="H65" s="7"/>
    </row>
    <row r="66" spans="1:8" ht="74.099999999999994" customHeight="1" x14ac:dyDescent="0.25">
      <c r="A66" s="9"/>
      <c r="B66" s="111" t="s">
        <v>116</v>
      </c>
      <c r="C66" s="106" t="s">
        <v>426</v>
      </c>
      <c r="D66" s="108" t="s">
        <v>145</v>
      </c>
      <c r="E66" s="108">
        <v>1</v>
      </c>
      <c r="F66" s="259"/>
      <c r="G66" s="122">
        <f t="shared" si="0"/>
        <v>0</v>
      </c>
      <c r="H66" s="7"/>
    </row>
    <row r="67" spans="1:8" ht="98.1" customHeight="1" x14ac:dyDescent="0.25">
      <c r="A67" s="9"/>
      <c r="B67" s="111" t="s">
        <v>117</v>
      </c>
      <c r="C67" s="106" t="s">
        <v>427</v>
      </c>
      <c r="D67" s="108" t="s">
        <v>145</v>
      </c>
      <c r="E67" s="108">
        <v>4</v>
      </c>
      <c r="F67" s="259"/>
      <c r="G67" s="122">
        <f t="shared" si="0"/>
        <v>0</v>
      </c>
      <c r="H67" s="7"/>
    </row>
    <row r="68" spans="1:8" ht="108.95" customHeight="1" x14ac:dyDescent="0.25">
      <c r="A68" s="9"/>
      <c r="B68" s="111" t="s">
        <v>120</v>
      </c>
      <c r="C68" s="81" t="s">
        <v>469</v>
      </c>
      <c r="D68" s="108" t="s">
        <v>145</v>
      </c>
      <c r="E68" s="108">
        <v>1</v>
      </c>
      <c r="F68" s="259"/>
      <c r="G68" s="122">
        <f t="shared" si="0"/>
        <v>0</v>
      </c>
      <c r="H68" s="7"/>
    </row>
    <row r="69" spans="1:8" ht="123.95" customHeight="1" x14ac:dyDescent="0.25">
      <c r="A69" s="9"/>
      <c r="B69" s="111" t="s">
        <v>194</v>
      </c>
      <c r="C69" s="81" t="s">
        <v>470</v>
      </c>
      <c r="D69" s="108" t="s">
        <v>145</v>
      </c>
      <c r="E69" s="108">
        <v>1</v>
      </c>
      <c r="F69" s="259"/>
      <c r="G69" s="122">
        <f t="shared" si="0"/>
        <v>0</v>
      </c>
      <c r="H69" s="7"/>
    </row>
    <row r="70" spans="1:8" ht="86.1" customHeight="1" x14ac:dyDescent="0.25">
      <c r="A70" s="9"/>
      <c r="B70" s="111" t="s">
        <v>118</v>
      </c>
      <c r="C70" s="106" t="s">
        <v>374</v>
      </c>
      <c r="D70" s="108" t="s">
        <v>145</v>
      </c>
      <c r="E70" s="108">
        <v>4</v>
      </c>
      <c r="F70" s="259"/>
      <c r="G70" s="122">
        <f t="shared" si="0"/>
        <v>0</v>
      </c>
      <c r="H70" s="7"/>
    </row>
    <row r="71" spans="1:8" ht="75.95" customHeight="1" x14ac:dyDescent="0.25">
      <c r="A71" s="9"/>
      <c r="B71" s="111" t="s">
        <v>119</v>
      </c>
      <c r="C71" s="106" t="s">
        <v>428</v>
      </c>
      <c r="D71" s="108" t="s">
        <v>145</v>
      </c>
      <c r="E71" s="108">
        <v>4</v>
      </c>
      <c r="F71" s="259"/>
      <c r="G71" s="122">
        <f t="shared" si="0"/>
        <v>0</v>
      </c>
      <c r="H71" s="7"/>
    </row>
    <row r="72" spans="1:8" ht="62.1" customHeight="1" x14ac:dyDescent="0.25">
      <c r="A72" s="9"/>
      <c r="B72" s="111" t="s">
        <v>122</v>
      </c>
      <c r="C72" s="106" t="s">
        <v>436</v>
      </c>
      <c r="D72" s="108" t="s">
        <v>145</v>
      </c>
      <c r="E72" s="108">
        <v>1</v>
      </c>
      <c r="F72" s="259"/>
      <c r="G72" s="122">
        <f t="shared" si="0"/>
        <v>0</v>
      </c>
      <c r="H72" s="7"/>
    </row>
    <row r="73" spans="1:8" ht="60" customHeight="1" x14ac:dyDescent="0.25">
      <c r="A73" s="9"/>
      <c r="B73" s="111" t="s">
        <v>160</v>
      </c>
      <c r="C73" s="106" t="s">
        <v>429</v>
      </c>
      <c r="D73" s="108" t="s">
        <v>145</v>
      </c>
      <c r="E73" s="108">
        <v>3</v>
      </c>
      <c r="F73" s="259"/>
      <c r="G73" s="122">
        <f t="shared" si="0"/>
        <v>0</v>
      </c>
      <c r="H73" s="7"/>
    </row>
    <row r="74" spans="1:8" ht="99.95" customHeight="1" x14ac:dyDescent="0.25">
      <c r="A74" s="9"/>
      <c r="B74" s="111" t="s">
        <v>131</v>
      </c>
      <c r="C74" s="81" t="s">
        <v>468</v>
      </c>
      <c r="D74" s="108" t="s">
        <v>145</v>
      </c>
      <c r="E74" s="108">
        <v>1</v>
      </c>
      <c r="F74" s="259"/>
      <c r="G74" s="122">
        <f t="shared" si="0"/>
        <v>0</v>
      </c>
      <c r="H74" s="7"/>
    </row>
    <row r="75" spans="1:8" ht="135.94999999999999" customHeight="1" x14ac:dyDescent="0.25">
      <c r="A75" s="9"/>
      <c r="B75" s="111" t="s">
        <v>200</v>
      </c>
      <c r="C75" s="106" t="s">
        <v>437</v>
      </c>
      <c r="D75" s="108" t="s">
        <v>145</v>
      </c>
      <c r="E75" s="108">
        <v>1</v>
      </c>
      <c r="F75" s="259"/>
      <c r="G75" s="122">
        <f t="shared" si="0"/>
        <v>0</v>
      </c>
      <c r="H75" s="7"/>
    </row>
    <row r="76" spans="1:8" ht="53.1" customHeight="1" x14ac:dyDescent="0.25">
      <c r="A76" s="9"/>
      <c r="B76" s="111" t="s">
        <v>125</v>
      </c>
      <c r="C76" s="106" t="s">
        <v>231</v>
      </c>
      <c r="D76" s="108" t="s">
        <v>145</v>
      </c>
      <c r="E76" s="108">
        <v>1</v>
      </c>
      <c r="F76" s="259"/>
      <c r="G76" s="122">
        <f t="shared" si="0"/>
        <v>0</v>
      </c>
      <c r="H76" s="7"/>
    </row>
    <row r="77" spans="1:8" ht="87" customHeight="1" x14ac:dyDescent="0.25">
      <c r="A77" s="9"/>
      <c r="B77" s="111" t="s">
        <v>43</v>
      </c>
      <c r="C77" s="106" t="s">
        <v>407</v>
      </c>
      <c r="D77" s="108" t="s">
        <v>145</v>
      </c>
      <c r="E77" s="108">
        <v>1</v>
      </c>
      <c r="F77" s="227"/>
      <c r="G77" s="122">
        <f t="shared" si="0"/>
        <v>0</v>
      </c>
      <c r="H77" s="7"/>
    </row>
    <row r="78" spans="1:8" ht="53.1" customHeight="1" x14ac:dyDescent="0.25">
      <c r="A78" s="9"/>
      <c r="B78" s="111" t="s">
        <v>217</v>
      </c>
      <c r="C78" s="106" t="s">
        <v>431</v>
      </c>
      <c r="D78" s="108" t="s">
        <v>145</v>
      </c>
      <c r="E78" s="108">
        <v>1</v>
      </c>
      <c r="F78" s="259"/>
      <c r="G78" s="122">
        <f t="shared" ref="G78:G84" si="1">E78*F78</f>
        <v>0</v>
      </c>
      <c r="H78" s="7"/>
    </row>
    <row r="79" spans="1:8" ht="65.099999999999994" customHeight="1" x14ac:dyDescent="0.25">
      <c r="A79" s="9"/>
      <c r="B79" s="111" t="s">
        <v>60</v>
      </c>
      <c r="C79" s="106" t="s">
        <v>371</v>
      </c>
      <c r="D79" s="108" t="s">
        <v>145</v>
      </c>
      <c r="E79" s="108">
        <v>1</v>
      </c>
      <c r="F79" s="227"/>
      <c r="G79" s="122">
        <f t="shared" si="1"/>
        <v>0</v>
      </c>
      <c r="H79" s="7"/>
    </row>
    <row r="80" spans="1:8" ht="105.95" customHeight="1" x14ac:dyDescent="0.25">
      <c r="A80" s="9"/>
      <c r="B80" s="111" t="s">
        <v>132</v>
      </c>
      <c r="C80" s="106" t="s">
        <v>467</v>
      </c>
      <c r="D80" s="108" t="s">
        <v>145</v>
      </c>
      <c r="E80" s="108">
        <v>1</v>
      </c>
      <c r="F80" s="227"/>
      <c r="G80" s="122">
        <f t="shared" si="1"/>
        <v>0</v>
      </c>
      <c r="H80" s="7"/>
    </row>
    <row r="81" spans="1:8" ht="68.099999999999994" customHeight="1" x14ac:dyDescent="0.25">
      <c r="A81" s="9"/>
      <c r="B81" s="111" t="s">
        <v>133</v>
      </c>
      <c r="C81" s="106" t="s">
        <v>445</v>
      </c>
      <c r="D81" s="108" t="s">
        <v>145</v>
      </c>
      <c r="E81" s="108">
        <v>2</v>
      </c>
      <c r="F81" s="227"/>
      <c r="G81" s="122">
        <f t="shared" si="1"/>
        <v>0</v>
      </c>
      <c r="H81" s="7"/>
    </row>
    <row r="82" spans="1:8" x14ac:dyDescent="0.25">
      <c r="A82" s="137" t="s">
        <v>216</v>
      </c>
      <c r="B82" s="138"/>
      <c r="C82" s="139" t="s">
        <v>459</v>
      </c>
      <c r="D82" s="140"/>
      <c r="E82" s="140"/>
      <c r="F82" s="265"/>
      <c r="G82" s="142"/>
      <c r="H82" s="7"/>
    </row>
    <row r="83" spans="1:8" ht="120.95" customHeight="1" x14ac:dyDescent="0.25">
      <c r="A83" s="9"/>
      <c r="B83" s="111" t="s">
        <v>211</v>
      </c>
      <c r="C83" s="106" t="s">
        <v>466</v>
      </c>
      <c r="D83" s="108" t="s">
        <v>145</v>
      </c>
      <c r="E83" s="108">
        <v>1</v>
      </c>
      <c r="F83" s="259"/>
      <c r="G83" s="122">
        <f t="shared" si="1"/>
        <v>0</v>
      </c>
      <c r="H83" s="7"/>
    </row>
    <row r="84" spans="1:8" ht="50.1" customHeight="1" x14ac:dyDescent="0.25">
      <c r="A84" s="9"/>
      <c r="B84" s="111" t="s">
        <v>203</v>
      </c>
      <c r="C84" s="106" t="s">
        <v>363</v>
      </c>
      <c r="D84" s="108" t="s">
        <v>145</v>
      </c>
      <c r="E84" s="108">
        <v>1</v>
      </c>
      <c r="F84" s="227"/>
      <c r="G84" s="122">
        <f t="shared" si="1"/>
        <v>0</v>
      </c>
      <c r="H84" s="7"/>
    </row>
    <row r="85" spans="1:8" x14ac:dyDescent="0.25">
      <c r="A85" s="9"/>
      <c r="B85" s="9"/>
      <c r="C85" s="9"/>
      <c r="D85" s="4"/>
      <c r="E85" s="4"/>
      <c r="F85" s="120"/>
      <c r="G85" s="120"/>
      <c r="H85" s="7"/>
    </row>
    <row r="86" spans="1:8" x14ac:dyDescent="0.25">
      <c r="A86" s="9"/>
      <c r="B86" s="9"/>
      <c r="C86" s="9"/>
      <c r="D86" s="4"/>
      <c r="E86" s="4"/>
      <c r="F86" s="120"/>
      <c r="G86" s="120"/>
      <c r="H86" s="7"/>
    </row>
    <row r="87" spans="1:8" x14ac:dyDescent="0.25">
      <c r="A87" s="9"/>
      <c r="B87" s="9"/>
      <c r="C87" s="9"/>
      <c r="D87" s="4"/>
      <c r="E87" s="4"/>
      <c r="F87" s="120"/>
      <c r="G87" s="120"/>
      <c r="H87" s="7"/>
    </row>
    <row r="88" spans="1:8" x14ac:dyDescent="0.25">
      <c r="A88" s="9"/>
      <c r="B88" s="9"/>
      <c r="C88" s="9"/>
      <c r="D88" s="4"/>
      <c r="E88" s="4"/>
      <c r="F88" s="120"/>
      <c r="G88" s="120"/>
      <c r="H88" s="7"/>
    </row>
    <row r="89" spans="1:8" x14ac:dyDescent="0.25">
      <c r="A89" s="9"/>
      <c r="B89" s="9"/>
      <c r="C89" s="9"/>
      <c r="D89" s="4"/>
      <c r="E89" s="4"/>
      <c r="F89" s="120"/>
      <c r="G89" s="120"/>
      <c r="H89" s="7"/>
    </row>
    <row r="90" spans="1:8" x14ac:dyDescent="0.25">
      <c r="A90" s="9"/>
      <c r="B90" s="9"/>
      <c r="C90" s="9"/>
      <c r="D90" s="4"/>
      <c r="E90" s="4"/>
      <c r="F90" s="120"/>
      <c r="G90" s="120"/>
      <c r="H90" s="7"/>
    </row>
    <row r="91" spans="1:8" x14ac:dyDescent="0.25">
      <c r="A91" s="9"/>
      <c r="B91" s="9"/>
      <c r="C91" s="9"/>
      <c r="D91" s="4"/>
      <c r="E91" s="4"/>
      <c r="F91" s="120"/>
      <c r="G91" s="120"/>
      <c r="H91" s="7"/>
    </row>
    <row r="92" spans="1:8" x14ac:dyDescent="0.25">
      <c r="A92" s="9"/>
      <c r="B92" s="9"/>
      <c r="C92" s="9"/>
      <c r="D92" s="4"/>
      <c r="E92" s="4"/>
      <c r="F92" s="120"/>
      <c r="G92" s="120"/>
      <c r="H92" s="7"/>
    </row>
    <row r="93" spans="1:8" x14ac:dyDescent="0.25">
      <c r="A93" s="9"/>
      <c r="B93" s="9"/>
      <c r="C93" s="9"/>
      <c r="D93" s="4"/>
      <c r="E93" s="4"/>
      <c r="F93" s="120"/>
      <c r="G93" s="120"/>
      <c r="H93" s="7"/>
    </row>
    <row r="94" spans="1:8" x14ac:dyDescent="0.25">
      <c r="A94" s="9"/>
      <c r="B94" s="9"/>
      <c r="C94" s="9"/>
      <c r="D94" s="4"/>
      <c r="E94" s="4"/>
      <c r="F94" s="120"/>
      <c r="G94" s="120"/>
      <c r="H94" s="7"/>
    </row>
    <row r="95" spans="1:8" x14ac:dyDescent="0.25">
      <c r="A95" s="9"/>
      <c r="B95" s="9"/>
      <c r="C95" s="9"/>
      <c r="D95" s="4"/>
      <c r="E95" s="4"/>
      <c r="F95" s="120"/>
      <c r="G95" s="120"/>
      <c r="H95" s="7"/>
    </row>
    <row r="96" spans="1:8" x14ac:dyDescent="0.25">
      <c r="A96" s="9"/>
      <c r="B96" s="9"/>
      <c r="C96" s="9"/>
      <c r="D96" s="4"/>
      <c r="E96" s="4"/>
      <c r="F96" s="120"/>
      <c r="G96" s="120"/>
      <c r="H96" s="7"/>
    </row>
    <row r="97" spans="1:8" x14ac:dyDescent="0.25">
      <c r="A97" s="9"/>
      <c r="B97" s="9"/>
      <c r="C97" s="9"/>
      <c r="D97" s="4"/>
      <c r="E97" s="4"/>
      <c r="F97" s="120"/>
      <c r="G97" s="120"/>
      <c r="H97" s="7"/>
    </row>
    <row r="98" spans="1:8" x14ac:dyDescent="0.25">
      <c r="A98" s="9"/>
      <c r="B98" s="9"/>
      <c r="C98" s="9"/>
      <c r="D98" s="4"/>
      <c r="E98" s="4"/>
      <c r="F98" s="120"/>
      <c r="G98" s="120"/>
      <c r="H98" s="7"/>
    </row>
    <row r="99" spans="1:8" x14ac:dyDescent="0.25">
      <c r="A99" s="9"/>
      <c r="B99" s="9"/>
      <c r="C99" s="9"/>
      <c r="D99" s="4"/>
      <c r="E99" s="4"/>
      <c r="F99" s="120"/>
      <c r="G99" s="120"/>
      <c r="H99" s="7"/>
    </row>
    <row r="100" spans="1:8" x14ac:dyDescent="0.25">
      <c r="A100" s="9"/>
      <c r="B100" s="9"/>
      <c r="C100" s="9"/>
      <c r="D100" s="4"/>
      <c r="E100" s="4"/>
      <c r="F100" s="120"/>
      <c r="G100" s="120"/>
      <c r="H100" s="7"/>
    </row>
    <row r="101" spans="1:8" x14ac:dyDescent="0.25">
      <c r="A101" s="9"/>
      <c r="B101" s="9"/>
      <c r="C101" s="9"/>
      <c r="D101" s="4"/>
      <c r="E101" s="4"/>
      <c r="F101" s="120"/>
      <c r="G101" s="120"/>
      <c r="H101" s="7"/>
    </row>
    <row r="102" spans="1:8" x14ac:dyDescent="0.25">
      <c r="A102" s="9"/>
      <c r="B102" s="9"/>
      <c r="C102" s="9"/>
      <c r="D102" s="4"/>
      <c r="E102" s="4"/>
      <c r="F102" s="120"/>
      <c r="G102" s="120"/>
      <c r="H102" s="7"/>
    </row>
    <row r="103" spans="1:8" x14ac:dyDescent="0.25">
      <c r="A103" s="9"/>
      <c r="B103" s="9"/>
      <c r="C103" s="9"/>
      <c r="D103" s="4"/>
      <c r="E103" s="4"/>
      <c r="F103" s="120"/>
      <c r="G103" s="120"/>
      <c r="H103" s="7"/>
    </row>
    <row r="104" spans="1:8" x14ac:dyDescent="0.25">
      <c r="A104" s="9"/>
      <c r="B104" s="9"/>
      <c r="C104" s="9"/>
      <c r="D104" s="4"/>
      <c r="E104" s="4"/>
      <c r="F104" s="120"/>
      <c r="G104" s="120"/>
      <c r="H104" s="7"/>
    </row>
    <row r="105" spans="1:8" x14ac:dyDescent="0.25">
      <c r="A105" s="9"/>
      <c r="B105" s="9"/>
      <c r="C105" s="9"/>
      <c r="D105" s="4"/>
      <c r="E105" s="4"/>
      <c r="F105" s="120"/>
      <c r="G105" s="120"/>
      <c r="H105" s="7"/>
    </row>
    <row r="106" spans="1:8" x14ac:dyDescent="0.25">
      <c r="A106" s="9"/>
      <c r="B106" s="9"/>
      <c r="C106" s="9"/>
      <c r="D106" s="4"/>
      <c r="E106" s="4"/>
      <c r="F106" s="120"/>
      <c r="G106" s="120"/>
      <c r="H106" s="7"/>
    </row>
    <row r="107" spans="1:8" x14ac:dyDescent="0.25">
      <c r="A107" s="9"/>
      <c r="B107" s="9"/>
      <c r="C107" s="9"/>
      <c r="D107" s="4"/>
      <c r="E107" s="4"/>
      <c r="F107" s="120"/>
      <c r="G107" s="120"/>
      <c r="H107" s="7"/>
    </row>
    <row r="108" spans="1:8" x14ac:dyDescent="0.25">
      <c r="A108" s="9"/>
      <c r="B108" s="9"/>
      <c r="C108" s="9"/>
      <c r="D108" s="4"/>
      <c r="E108" s="4"/>
      <c r="F108" s="120"/>
      <c r="G108" s="120"/>
      <c r="H108" s="7"/>
    </row>
    <row r="109" spans="1:8" x14ac:dyDescent="0.25">
      <c r="A109" s="9"/>
      <c r="B109" s="9"/>
      <c r="C109" s="9"/>
      <c r="D109" s="4"/>
      <c r="E109" s="4"/>
      <c r="F109" s="120"/>
      <c r="G109" s="120"/>
      <c r="H109" s="7"/>
    </row>
    <row r="110" spans="1:8" x14ac:dyDescent="0.25">
      <c r="A110" s="9"/>
      <c r="B110" s="9"/>
      <c r="C110" s="9"/>
      <c r="D110" s="4"/>
      <c r="E110" s="4"/>
      <c r="F110" s="120"/>
      <c r="G110" s="120"/>
      <c r="H110" s="7"/>
    </row>
    <row r="111" spans="1:8" x14ac:dyDescent="0.25">
      <c r="A111" s="9"/>
      <c r="B111" s="9"/>
      <c r="C111" s="9"/>
      <c r="D111" s="4"/>
      <c r="E111" s="4"/>
      <c r="F111" s="120"/>
      <c r="G111" s="120"/>
      <c r="H111" s="7"/>
    </row>
    <row r="112" spans="1:8" x14ac:dyDescent="0.25">
      <c r="A112" s="9"/>
      <c r="B112" s="9"/>
      <c r="C112" s="9"/>
      <c r="D112" s="4"/>
      <c r="E112" s="4"/>
      <c r="F112" s="120"/>
      <c r="G112" s="120"/>
      <c r="H112" s="7"/>
    </row>
    <row r="113" spans="1:8" x14ac:dyDescent="0.25">
      <c r="A113" s="9"/>
      <c r="B113" s="9"/>
      <c r="C113" s="9"/>
      <c r="D113" s="4"/>
      <c r="E113" s="4"/>
      <c r="F113" s="120"/>
      <c r="G113" s="120"/>
      <c r="H113" s="7"/>
    </row>
    <row r="114" spans="1:8" x14ac:dyDescent="0.25">
      <c r="A114" s="9"/>
      <c r="B114" s="9"/>
      <c r="C114" s="9"/>
      <c r="D114" s="4"/>
      <c r="E114" s="4"/>
      <c r="F114" s="120"/>
      <c r="G114" s="120"/>
      <c r="H114" s="7"/>
    </row>
    <row r="115" spans="1:8" x14ac:dyDescent="0.25">
      <c r="A115" s="9"/>
      <c r="B115" s="9"/>
      <c r="C115" s="9"/>
      <c r="D115" s="4"/>
      <c r="E115" s="4"/>
      <c r="F115" s="120"/>
      <c r="G115" s="120"/>
      <c r="H115" s="7"/>
    </row>
    <row r="116" spans="1:8" x14ac:dyDescent="0.25">
      <c r="A116" s="9"/>
      <c r="B116" s="9"/>
      <c r="C116" s="9"/>
      <c r="D116" s="4"/>
      <c r="E116" s="4"/>
      <c r="F116" s="120"/>
      <c r="G116" s="120"/>
      <c r="H116" s="7"/>
    </row>
    <row r="117" spans="1:8" x14ac:dyDescent="0.25">
      <c r="A117" s="9"/>
      <c r="B117" s="9"/>
      <c r="C117" s="9"/>
      <c r="D117" s="4"/>
      <c r="E117" s="4"/>
      <c r="F117" s="120"/>
      <c r="G117" s="120"/>
      <c r="H117" s="7"/>
    </row>
    <row r="118" spans="1:8" x14ac:dyDescent="0.25">
      <c r="A118" s="9"/>
      <c r="B118" s="9"/>
      <c r="C118" s="9"/>
      <c r="D118" s="4"/>
      <c r="E118" s="4"/>
      <c r="F118" s="120"/>
      <c r="G118" s="120"/>
      <c r="H118" s="7"/>
    </row>
  </sheetData>
  <sheetProtection algorithmName="SHA-512" hashValue="fBMmrXCjWZ//PEmCWNjda0GGhNY3jfKrtNl3QS2OtsD9NUo3eVkKLbNdhIL796dNctD44ZQi5NoSyCcYTVFGUg==" saltValue="p6clqq4CPFyBN6uSLVyHbA==" spinCount="100000" sheet="1" objects="1" scenarios="1"/>
  <mergeCells count="4">
    <mergeCell ref="A1:C1"/>
    <mergeCell ref="A3:C3"/>
    <mergeCell ref="A6:B6"/>
    <mergeCell ref="A8:C8"/>
  </mergeCells>
  <phoneticPr fontId="2" type="noConversion"/>
  <pageMargins left="0.39370078740157499" right="0.39370078740157499" top="0.39370078740157499" bottom="0.39370078740157499" header="0.31496062992126" footer="0.31496062992126"/>
  <pageSetup paperSize="9" scale="95" orientation="portrait" r:id="rId1"/>
  <rowBreaks count="1" manualBreakCount="1">
    <brk id="6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G111"/>
  <sheetViews>
    <sheetView view="pageBreakPreview" zoomScaleNormal="120" zoomScaleSheetLayoutView="100" zoomScalePageLayoutView="62" workbookViewId="0">
      <selection activeCell="I12" sqref="I12"/>
    </sheetView>
  </sheetViews>
  <sheetFormatPr defaultColWidth="11" defaultRowHeight="15.95" customHeight="1" x14ac:dyDescent="0.25"/>
  <cols>
    <col min="1" max="1" width="6.125" customWidth="1"/>
    <col min="2" max="2" width="25.875" customWidth="1"/>
    <col min="3" max="3" width="30.875" style="3" customWidth="1"/>
    <col min="4" max="4" width="15.875" customWidth="1"/>
    <col min="5" max="5" width="6.5" customWidth="1"/>
    <col min="6" max="6" width="6.125" customWidth="1"/>
  </cols>
  <sheetData>
    <row r="1" spans="1:7" ht="15.95" customHeight="1" x14ac:dyDescent="0.25">
      <c r="A1" s="198" t="s">
        <v>460</v>
      </c>
      <c r="B1" s="198"/>
      <c r="C1" s="198"/>
    </row>
    <row r="2" spans="1:7" ht="15.95" customHeight="1" x14ac:dyDescent="0.25">
      <c r="A2" s="190"/>
      <c r="B2" s="190"/>
      <c r="C2" s="190"/>
    </row>
    <row r="3" spans="1:7" ht="15.95" customHeight="1" x14ac:dyDescent="0.25">
      <c r="A3" s="198" t="s">
        <v>250</v>
      </c>
      <c r="B3" s="198"/>
      <c r="C3" s="198"/>
    </row>
    <row r="4" spans="1:7" ht="15.95" customHeight="1" x14ac:dyDescent="0.25">
      <c r="A4" s="190"/>
      <c r="B4" s="190"/>
      <c r="C4" s="190"/>
    </row>
    <row r="5" spans="1:7" ht="15.95" customHeight="1" x14ac:dyDescent="0.25">
      <c r="A5" s="188" t="s">
        <v>465</v>
      </c>
      <c r="B5" s="188"/>
      <c r="C5" s="188" t="s">
        <v>263</v>
      </c>
    </row>
    <row r="6" spans="1:7" ht="15.95" customHeight="1" x14ac:dyDescent="0.25">
      <c r="A6" s="199" t="s">
        <v>305</v>
      </c>
      <c r="B6" s="199"/>
      <c r="C6" s="43"/>
      <c r="D6" s="43"/>
      <c r="E6" s="43"/>
      <c r="F6" s="43"/>
      <c r="G6" s="43"/>
    </row>
    <row r="7" spans="1:7" ht="15.95" customHeight="1" x14ac:dyDescent="0.25">
      <c r="A7" s="43"/>
      <c r="B7" s="43"/>
      <c r="C7" s="43"/>
      <c r="D7" s="43"/>
      <c r="E7" s="43"/>
      <c r="F7" s="43"/>
      <c r="G7" s="43"/>
    </row>
    <row r="8" spans="1:7" ht="15.95" customHeight="1" x14ac:dyDescent="0.25">
      <c r="A8" s="199" t="s">
        <v>306</v>
      </c>
      <c r="B8" s="199"/>
      <c r="C8" s="199"/>
      <c r="D8" s="43"/>
      <c r="E8" s="43"/>
      <c r="F8" s="43"/>
      <c r="G8" s="43"/>
    </row>
    <row r="9" spans="1:7" ht="15.95" customHeight="1" x14ac:dyDescent="0.25">
      <c r="A9" s="93" t="s">
        <v>307</v>
      </c>
      <c r="B9" s="93" t="s">
        <v>146</v>
      </c>
      <c r="C9" s="94" t="s">
        <v>308</v>
      </c>
      <c r="D9" s="95" t="s">
        <v>461</v>
      </c>
      <c r="E9" s="95" t="s">
        <v>309</v>
      </c>
      <c r="F9" s="95" t="s">
        <v>310</v>
      </c>
      <c r="G9" s="91"/>
    </row>
    <row r="10" spans="1:7" ht="15.95" customHeight="1" x14ac:dyDescent="0.25">
      <c r="A10" s="89"/>
      <c r="B10" s="89"/>
      <c r="C10" s="90"/>
      <c r="D10" s="91"/>
      <c r="E10" s="91"/>
      <c r="F10" s="91"/>
      <c r="G10" s="91"/>
    </row>
    <row r="11" spans="1:7" ht="18" customHeight="1" x14ac:dyDescent="0.25">
      <c r="A11" s="130"/>
      <c r="B11" s="130"/>
      <c r="C11" s="131" t="s">
        <v>141</v>
      </c>
      <c r="D11" s="130"/>
      <c r="E11" s="130"/>
      <c r="F11" s="130"/>
      <c r="G11" s="126"/>
    </row>
    <row r="12" spans="1:7" ht="150" customHeight="1" x14ac:dyDescent="0.25">
      <c r="A12" s="191" t="s">
        <v>116</v>
      </c>
      <c r="B12" s="128"/>
      <c r="C12" s="106" t="s">
        <v>426</v>
      </c>
      <c r="D12" s="171" t="s">
        <v>593</v>
      </c>
      <c r="E12" s="108" t="s">
        <v>145</v>
      </c>
      <c r="F12" s="108">
        <v>8</v>
      </c>
    </row>
    <row r="13" spans="1:7" ht="150" customHeight="1" x14ac:dyDescent="0.25">
      <c r="A13" s="191" t="s">
        <v>133</v>
      </c>
      <c r="B13" s="128"/>
      <c r="C13" s="106" t="s">
        <v>445</v>
      </c>
      <c r="D13" s="171" t="s">
        <v>593</v>
      </c>
      <c r="E13" s="108" t="s">
        <v>145</v>
      </c>
      <c r="F13" s="108">
        <v>4</v>
      </c>
    </row>
    <row r="14" spans="1:7" ht="18" customHeight="1" x14ac:dyDescent="0.25">
      <c r="A14" s="139"/>
      <c r="B14" s="133"/>
      <c r="C14" s="133" t="s">
        <v>171</v>
      </c>
      <c r="D14" s="133"/>
      <c r="E14" s="133"/>
      <c r="F14" s="133"/>
    </row>
    <row r="15" spans="1:7" ht="123.95" customHeight="1" x14ac:dyDescent="0.25">
      <c r="A15" s="191" t="s">
        <v>117</v>
      </c>
      <c r="B15" s="128"/>
      <c r="C15" s="106" t="s">
        <v>427</v>
      </c>
      <c r="D15" s="171" t="s">
        <v>59</v>
      </c>
      <c r="E15" s="108" t="s">
        <v>145</v>
      </c>
      <c r="F15" s="108">
        <v>30</v>
      </c>
    </row>
    <row r="16" spans="1:7" ht="150" customHeight="1" x14ac:dyDescent="0.25">
      <c r="A16" s="191" t="s">
        <v>120</v>
      </c>
      <c r="B16" s="128"/>
      <c r="C16" s="81" t="s">
        <v>588</v>
      </c>
      <c r="D16" s="171" t="s">
        <v>594</v>
      </c>
      <c r="E16" s="108" t="s">
        <v>145</v>
      </c>
      <c r="F16" s="108">
        <v>2</v>
      </c>
    </row>
    <row r="17" spans="1:6" ht="150" customHeight="1" x14ac:dyDescent="0.25">
      <c r="A17" s="191" t="s">
        <v>127</v>
      </c>
      <c r="B17" s="128"/>
      <c r="C17" s="81" t="s">
        <v>588</v>
      </c>
      <c r="D17" s="171" t="s">
        <v>595</v>
      </c>
      <c r="E17" s="108" t="s">
        <v>145</v>
      </c>
      <c r="F17" s="108">
        <v>1</v>
      </c>
    </row>
    <row r="18" spans="1:6" ht="150" customHeight="1" x14ac:dyDescent="0.25">
      <c r="A18" s="191" t="s">
        <v>121</v>
      </c>
      <c r="B18" s="128"/>
      <c r="C18" s="81" t="s">
        <v>588</v>
      </c>
      <c r="D18" s="171" t="s">
        <v>596</v>
      </c>
      <c r="E18" s="108" t="s">
        <v>145</v>
      </c>
      <c r="F18" s="108">
        <v>2</v>
      </c>
    </row>
    <row r="19" spans="1:6" ht="150" customHeight="1" x14ac:dyDescent="0.25">
      <c r="A19" s="191" t="s">
        <v>190</v>
      </c>
      <c r="B19" s="128"/>
      <c r="C19" s="81" t="s">
        <v>588</v>
      </c>
      <c r="D19" s="171" t="s">
        <v>597</v>
      </c>
      <c r="E19" s="108" t="s">
        <v>145</v>
      </c>
      <c r="F19" s="108">
        <v>2</v>
      </c>
    </row>
    <row r="20" spans="1:6" ht="150" customHeight="1" x14ac:dyDescent="0.25">
      <c r="A20" s="191" t="s">
        <v>191</v>
      </c>
      <c r="B20" s="128"/>
      <c r="C20" s="81" t="s">
        <v>588</v>
      </c>
      <c r="D20" s="171" t="s">
        <v>598</v>
      </c>
      <c r="E20" s="108" t="s">
        <v>145</v>
      </c>
      <c r="F20" s="108">
        <v>1</v>
      </c>
    </row>
    <row r="21" spans="1:6" ht="150" customHeight="1" x14ac:dyDescent="0.25">
      <c r="A21" s="191" t="s">
        <v>192</v>
      </c>
      <c r="B21" s="128"/>
      <c r="C21" s="81" t="s">
        <v>588</v>
      </c>
      <c r="D21" s="174" t="s">
        <v>599</v>
      </c>
      <c r="E21" s="108" t="s">
        <v>145</v>
      </c>
      <c r="F21" s="108">
        <v>1</v>
      </c>
    </row>
    <row r="22" spans="1:6" ht="150" customHeight="1" x14ac:dyDescent="0.25">
      <c r="A22" s="191" t="s">
        <v>193</v>
      </c>
      <c r="B22" s="128"/>
      <c r="C22" s="81" t="s">
        <v>588</v>
      </c>
      <c r="D22" s="174" t="s">
        <v>600</v>
      </c>
      <c r="E22" s="108" t="s">
        <v>145</v>
      </c>
      <c r="F22" s="108">
        <v>1</v>
      </c>
    </row>
    <row r="23" spans="1:6" ht="150" customHeight="1" x14ac:dyDescent="0.25">
      <c r="A23" s="191" t="s">
        <v>194</v>
      </c>
      <c r="B23" s="128"/>
      <c r="C23" s="81" t="s">
        <v>588</v>
      </c>
      <c r="D23" s="174" t="s">
        <v>601</v>
      </c>
      <c r="E23" s="108" t="s">
        <v>145</v>
      </c>
      <c r="F23" s="108">
        <v>2</v>
      </c>
    </row>
    <row r="24" spans="1:6" ht="150" customHeight="1" x14ac:dyDescent="0.25">
      <c r="A24" s="191" t="s">
        <v>195</v>
      </c>
      <c r="B24" s="128"/>
      <c r="C24" s="81" t="s">
        <v>588</v>
      </c>
      <c r="D24" s="174" t="s">
        <v>602</v>
      </c>
      <c r="E24" s="108" t="s">
        <v>145</v>
      </c>
      <c r="F24" s="108">
        <v>2</v>
      </c>
    </row>
    <row r="25" spans="1:6" ht="150" customHeight="1" x14ac:dyDescent="0.25">
      <c r="A25" s="191" t="s">
        <v>196</v>
      </c>
      <c r="B25" s="128"/>
      <c r="C25" s="81" t="s">
        <v>588</v>
      </c>
      <c r="D25" s="174" t="s">
        <v>603</v>
      </c>
      <c r="E25" s="108" t="s">
        <v>145</v>
      </c>
      <c r="F25" s="108">
        <v>2</v>
      </c>
    </row>
    <row r="26" spans="1:6" ht="150" customHeight="1" x14ac:dyDescent="0.25">
      <c r="A26" s="191" t="s">
        <v>118</v>
      </c>
      <c r="B26" s="128"/>
      <c r="C26" s="106" t="s">
        <v>374</v>
      </c>
      <c r="D26" s="171" t="s">
        <v>59</v>
      </c>
      <c r="E26" s="108" t="s">
        <v>145</v>
      </c>
      <c r="F26" s="108">
        <v>30</v>
      </c>
    </row>
    <row r="27" spans="1:6" ht="150" customHeight="1" x14ac:dyDescent="0.25">
      <c r="A27" s="191" t="s">
        <v>119</v>
      </c>
      <c r="B27" s="128"/>
      <c r="C27" s="106" t="s">
        <v>428</v>
      </c>
      <c r="D27" s="171" t="s">
        <v>59</v>
      </c>
      <c r="E27" s="108" t="s">
        <v>145</v>
      </c>
      <c r="F27" s="108">
        <v>30</v>
      </c>
    </row>
    <row r="28" spans="1:6" ht="15.95" customHeight="1" x14ac:dyDescent="0.25">
      <c r="A28" s="181"/>
      <c r="B28" s="133"/>
      <c r="C28" s="131" t="s">
        <v>156</v>
      </c>
      <c r="D28" s="179"/>
      <c r="E28" s="179"/>
      <c r="F28" s="180"/>
    </row>
    <row r="29" spans="1:6" ht="110.1" customHeight="1" x14ac:dyDescent="0.25">
      <c r="A29" s="191" t="s">
        <v>122</v>
      </c>
      <c r="B29" s="128"/>
      <c r="C29" s="106" t="s">
        <v>436</v>
      </c>
      <c r="D29" s="174" t="s">
        <v>604</v>
      </c>
      <c r="E29" s="108" t="s">
        <v>145</v>
      </c>
      <c r="F29" s="178">
        <v>14</v>
      </c>
    </row>
    <row r="30" spans="1:6" ht="110.1" customHeight="1" x14ac:dyDescent="0.25">
      <c r="A30" s="191" t="s">
        <v>160</v>
      </c>
      <c r="B30" s="128"/>
      <c r="C30" s="106" t="s">
        <v>429</v>
      </c>
      <c r="D30" s="174" t="s">
        <v>605</v>
      </c>
      <c r="E30" s="108" t="s">
        <v>145</v>
      </c>
      <c r="F30" s="178">
        <v>14</v>
      </c>
    </row>
    <row r="31" spans="1:6" ht="15.95" customHeight="1" x14ac:dyDescent="0.25">
      <c r="A31" s="139"/>
      <c r="B31" s="131"/>
      <c r="C31" s="131" t="s">
        <v>147</v>
      </c>
      <c r="D31" s="182"/>
      <c r="E31" s="182"/>
      <c r="F31" s="183"/>
    </row>
    <row r="32" spans="1:6" ht="150" customHeight="1" x14ac:dyDescent="0.25">
      <c r="A32" s="191" t="s">
        <v>123</v>
      </c>
      <c r="B32" s="128"/>
      <c r="C32" s="81" t="s">
        <v>589</v>
      </c>
      <c r="D32" s="171" t="s">
        <v>198</v>
      </c>
      <c r="E32" s="108" t="s">
        <v>145</v>
      </c>
      <c r="F32" s="108">
        <v>4</v>
      </c>
    </row>
    <row r="33" spans="1:6" ht="150" customHeight="1" x14ac:dyDescent="0.25">
      <c r="A33" s="191" t="s">
        <v>131</v>
      </c>
      <c r="B33" s="128"/>
      <c r="C33" s="81" t="s">
        <v>590</v>
      </c>
      <c r="D33" s="171" t="s">
        <v>172</v>
      </c>
      <c r="E33" s="108" t="s">
        <v>145</v>
      </c>
      <c r="F33" s="108">
        <v>2</v>
      </c>
    </row>
    <row r="34" spans="1:6" ht="150" customHeight="1" x14ac:dyDescent="0.25">
      <c r="A34" s="191" t="s">
        <v>197</v>
      </c>
      <c r="B34" s="128"/>
      <c r="C34" s="81" t="s">
        <v>590</v>
      </c>
      <c r="D34" s="171" t="s">
        <v>199</v>
      </c>
      <c r="E34" s="108" t="s">
        <v>145</v>
      </c>
      <c r="F34" s="108">
        <v>2</v>
      </c>
    </row>
    <row r="35" spans="1:6" ht="15.95" customHeight="1" x14ac:dyDescent="0.25">
      <c r="A35" s="139"/>
      <c r="B35" s="131"/>
      <c r="C35" s="131" t="s">
        <v>163</v>
      </c>
      <c r="D35" s="182"/>
      <c r="E35" s="182"/>
      <c r="F35" s="183"/>
    </row>
    <row r="36" spans="1:6" ht="180" customHeight="1" x14ac:dyDescent="0.25">
      <c r="A36" s="191" t="s">
        <v>124</v>
      </c>
      <c r="B36" s="128"/>
      <c r="C36" s="106" t="s">
        <v>591</v>
      </c>
      <c r="D36" s="174" t="s">
        <v>606</v>
      </c>
      <c r="E36" s="108" t="s">
        <v>145</v>
      </c>
      <c r="F36" s="108">
        <v>4</v>
      </c>
    </row>
    <row r="37" spans="1:6" ht="180" customHeight="1" x14ac:dyDescent="0.25">
      <c r="A37" s="191" t="s">
        <v>200</v>
      </c>
      <c r="B37" s="128"/>
      <c r="C37" s="106" t="s">
        <v>591</v>
      </c>
      <c r="D37" s="174" t="s">
        <v>607</v>
      </c>
      <c r="E37" s="108" t="s">
        <v>145</v>
      </c>
      <c r="F37" s="108">
        <v>3</v>
      </c>
    </row>
    <row r="38" spans="1:6" ht="180" customHeight="1" x14ac:dyDescent="0.25">
      <c r="A38" s="191" t="s">
        <v>201</v>
      </c>
      <c r="B38" s="128"/>
      <c r="C38" s="106" t="s">
        <v>591</v>
      </c>
      <c r="D38" s="174" t="s">
        <v>608</v>
      </c>
      <c r="E38" s="108" t="s">
        <v>145</v>
      </c>
      <c r="F38" s="108">
        <v>2</v>
      </c>
    </row>
    <row r="39" spans="1:6" ht="180" customHeight="1" x14ac:dyDescent="0.25">
      <c r="A39" s="191" t="s">
        <v>202</v>
      </c>
      <c r="B39" s="128"/>
      <c r="C39" s="106" t="s">
        <v>591</v>
      </c>
      <c r="D39" s="174" t="s">
        <v>609</v>
      </c>
      <c r="E39" s="108" t="s">
        <v>145</v>
      </c>
      <c r="F39" s="108">
        <v>1</v>
      </c>
    </row>
    <row r="40" spans="1:6" ht="15.95" customHeight="1" x14ac:dyDescent="0.25">
      <c r="A40" s="139"/>
      <c r="B40" s="132"/>
      <c r="C40" s="131" t="s">
        <v>150</v>
      </c>
      <c r="D40" s="175"/>
      <c r="E40" s="175"/>
      <c r="F40" s="184"/>
    </row>
    <row r="41" spans="1:6" ht="150" customHeight="1" x14ac:dyDescent="0.25">
      <c r="A41" s="191" t="s">
        <v>125</v>
      </c>
      <c r="B41" s="128"/>
      <c r="C41" s="106" t="s">
        <v>231</v>
      </c>
      <c r="D41" s="171" t="s">
        <v>610</v>
      </c>
      <c r="E41" s="108" t="s">
        <v>145</v>
      </c>
      <c r="F41" s="108">
        <v>8</v>
      </c>
    </row>
    <row r="42" spans="1:6" ht="150" customHeight="1" x14ac:dyDescent="0.25">
      <c r="A42" s="191" t="s">
        <v>132</v>
      </c>
      <c r="B42" s="128"/>
      <c r="C42" s="81" t="s">
        <v>482</v>
      </c>
      <c r="D42" s="171" t="s">
        <v>611</v>
      </c>
      <c r="E42" s="108" t="s">
        <v>145</v>
      </c>
      <c r="F42" s="108">
        <v>2</v>
      </c>
    </row>
    <row r="43" spans="1:6" ht="18" customHeight="1" x14ac:dyDescent="0.25">
      <c r="A43" s="139"/>
      <c r="B43" s="131"/>
      <c r="C43" s="131" t="s">
        <v>170</v>
      </c>
      <c r="D43" s="182"/>
      <c r="E43" s="182"/>
      <c r="F43" s="183"/>
    </row>
    <row r="44" spans="1:6" ht="110.1" customHeight="1" x14ac:dyDescent="0.25">
      <c r="A44" s="191" t="s">
        <v>203</v>
      </c>
      <c r="B44" s="128"/>
      <c r="C44" s="106" t="s">
        <v>363</v>
      </c>
      <c r="D44" s="128"/>
      <c r="E44" s="108" t="s">
        <v>145</v>
      </c>
      <c r="F44" s="108">
        <v>8</v>
      </c>
    </row>
    <row r="45" spans="1:6" ht="150" customHeight="1" x14ac:dyDescent="0.25">
      <c r="A45" s="191" t="s">
        <v>43</v>
      </c>
      <c r="B45" s="128"/>
      <c r="C45" s="106" t="s">
        <v>407</v>
      </c>
      <c r="D45" s="171" t="s">
        <v>541</v>
      </c>
      <c r="E45" s="108" t="s">
        <v>145</v>
      </c>
      <c r="F45" s="178">
        <v>8</v>
      </c>
    </row>
    <row r="46" spans="1:6" ht="120.95" customHeight="1" x14ac:dyDescent="0.25">
      <c r="A46" s="191" t="s">
        <v>217</v>
      </c>
      <c r="B46" s="128"/>
      <c r="C46" s="106" t="s">
        <v>431</v>
      </c>
      <c r="D46" s="171" t="s">
        <v>218</v>
      </c>
      <c r="E46" s="108" t="s">
        <v>145</v>
      </c>
      <c r="F46" s="108">
        <v>10</v>
      </c>
    </row>
    <row r="47" spans="1:6" ht="180" customHeight="1" x14ac:dyDescent="0.25">
      <c r="A47" s="191" t="s">
        <v>205</v>
      </c>
      <c r="B47" s="107"/>
      <c r="C47" s="81" t="s">
        <v>592</v>
      </c>
      <c r="D47" s="171" t="s">
        <v>612</v>
      </c>
      <c r="E47" s="108" t="s">
        <v>145</v>
      </c>
      <c r="F47" s="108">
        <v>1</v>
      </c>
    </row>
    <row r="48" spans="1:6" ht="180" customHeight="1" x14ac:dyDescent="0.25">
      <c r="A48" s="191" t="s">
        <v>207</v>
      </c>
      <c r="B48" s="128"/>
      <c r="C48" s="81" t="s">
        <v>592</v>
      </c>
      <c r="D48" s="171" t="s">
        <v>613</v>
      </c>
      <c r="E48" s="108" t="s">
        <v>145</v>
      </c>
      <c r="F48" s="108">
        <v>2</v>
      </c>
    </row>
    <row r="49" spans="1:6" ht="180" customHeight="1" x14ac:dyDescent="0.25">
      <c r="A49" s="191" t="s">
        <v>209</v>
      </c>
      <c r="B49" s="128"/>
      <c r="C49" s="81" t="s">
        <v>592</v>
      </c>
      <c r="D49" s="169" t="s">
        <v>614</v>
      </c>
      <c r="E49" s="108" t="s">
        <v>145</v>
      </c>
      <c r="F49" s="108">
        <v>2</v>
      </c>
    </row>
    <row r="50" spans="1:6" ht="180" customHeight="1" x14ac:dyDescent="0.25">
      <c r="A50" s="191" t="s">
        <v>211</v>
      </c>
      <c r="B50" s="128"/>
      <c r="C50" s="81" t="s">
        <v>592</v>
      </c>
      <c r="D50" s="169" t="s">
        <v>615</v>
      </c>
      <c r="E50" s="108" t="s">
        <v>145</v>
      </c>
      <c r="F50" s="108">
        <v>2</v>
      </c>
    </row>
    <row r="51" spans="1:6" ht="180" customHeight="1" x14ac:dyDescent="0.25">
      <c r="A51" s="191" t="s">
        <v>213</v>
      </c>
      <c r="B51" s="128"/>
      <c r="C51" s="81" t="s">
        <v>592</v>
      </c>
      <c r="D51" s="169" t="s">
        <v>616</v>
      </c>
      <c r="E51" s="108" t="s">
        <v>145</v>
      </c>
      <c r="F51" s="108">
        <v>1</v>
      </c>
    </row>
    <row r="52" spans="1:6" ht="110.1" customHeight="1" x14ac:dyDescent="0.25">
      <c r="A52" s="191" t="s">
        <v>60</v>
      </c>
      <c r="B52" s="128"/>
      <c r="C52" s="106" t="s">
        <v>371</v>
      </c>
      <c r="D52" s="171" t="s">
        <v>61</v>
      </c>
      <c r="E52" s="108" t="s">
        <v>145</v>
      </c>
      <c r="F52" s="178">
        <v>8</v>
      </c>
    </row>
    <row r="53" spans="1:6" ht="15.95" customHeight="1" x14ac:dyDescent="0.25">
      <c r="A53" s="128"/>
      <c r="B53" s="128"/>
      <c r="C53" s="134"/>
      <c r="D53" s="128"/>
      <c r="E53" s="128"/>
      <c r="F53" s="128"/>
    </row>
    <row r="54" spans="1:6" ht="30.95" customHeight="1" x14ac:dyDescent="0.25">
      <c r="A54" s="128"/>
      <c r="B54" s="128"/>
      <c r="C54" s="134"/>
      <c r="D54" s="128"/>
      <c r="E54" s="128"/>
      <c r="F54" s="128"/>
    </row>
    <row r="55" spans="1:6" ht="15.95" customHeight="1" x14ac:dyDescent="0.25">
      <c r="A55" s="128"/>
      <c r="B55" s="128"/>
      <c r="C55" s="134"/>
      <c r="D55" s="128"/>
      <c r="E55" s="128"/>
      <c r="F55" s="128"/>
    </row>
    <row r="56" spans="1:6" ht="15.95" customHeight="1" x14ac:dyDescent="0.25">
      <c r="A56" s="128"/>
      <c r="B56" s="128"/>
      <c r="C56" s="134"/>
      <c r="D56" s="128"/>
      <c r="E56" s="128"/>
      <c r="F56" s="128"/>
    </row>
    <row r="57" spans="1:6" ht="15.95" customHeight="1" x14ac:dyDescent="0.25">
      <c r="A57" s="128"/>
      <c r="B57" s="128"/>
      <c r="C57" s="134"/>
      <c r="D57" s="128"/>
      <c r="E57" s="128"/>
      <c r="F57" s="128"/>
    </row>
    <row r="65" ht="110.1" customHeight="1" x14ac:dyDescent="0.25"/>
    <row r="66" ht="110.1" customHeight="1" x14ac:dyDescent="0.25"/>
    <row r="69" ht="110.1" customHeight="1" x14ac:dyDescent="0.25"/>
    <row r="70" ht="110.1" customHeight="1" x14ac:dyDescent="0.25"/>
    <row r="71" ht="110.1" customHeight="1" x14ac:dyDescent="0.25"/>
    <row r="72" ht="110.1" customHeight="1" x14ac:dyDescent="0.25"/>
    <row r="73" ht="110.1" customHeight="1" x14ac:dyDescent="0.25"/>
    <row r="74" ht="110.1" customHeight="1" x14ac:dyDescent="0.25"/>
    <row r="75" ht="110.1" customHeight="1" x14ac:dyDescent="0.25"/>
    <row r="76" ht="110.1" customHeight="1" x14ac:dyDescent="0.25"/>
    <row r="77" ht="110.1" customHeight="1" x14ac:dyDescent="0.25"/>
    <row r="78" ht="110.1" customHeight="1" x14ac:dyDescent="0.25"/>
    <row r="79" ht="110.1" customHeight="1" x14ac:dyDescent="0.25"/>
    <row r="80" ht="69.95" customHeight="1" x14ac:dyDescent="0.25"/>
    <row r="81" ht="69.95" customHeight="1" x14ac:dyDescent="0.25"/>
    <row r="84" ht="110.1" customHeight="1" x14ac:dyDescent="0.25"/>
    <row r="85" ht="110.1" customHeight="1" x14ac:dyDescent="0.25"/>
    <row r="88" ht="110.1" customHeight="1" x14ac:dyDescent="0.25"/>
    <row r="89" ht="110.1" customHeight="1" x14ac:dyDescent="0.25"/>
    <row r="90" ht="110.1" customHeight="1" x14ac:dyDescent="0.25"/>
    <row r="93" ht="110.1" customHeight="1" x14ac:dyDescent="0.25"/>
    <row r="94" ht="110.1" customHeight="1" x14ac:dyDescent="0.25"/>
    <row r="95" ht="110.1" customHeight="1" x14ac:dyDescent="0.25"/>
    <row r="96" ht="110.1" customHeight="1" x14ac:dyDescent="0.25"/>
    <row r="99" ht="110.1" customHeight="1" x14ac:dyDescent="0.25"/>
    <row r="100" ht="110.1" customHeight="1" x14ac:dyDescent="0.25"/>
    <row r="103" ht="110.1" customHeight="1" x14ac:dyDescent="0.25"/>
    <row r="104" ht="110.1" customHeight="1" x14ac:dyDescent="0.25"/>
    <row r="105" ht="125.1" customHeight="1" x14ac:dyDescent="0.25"/>
    <row r="106" ht="111" customHeight="1" x14ac:dyDescent="0.25"/>
    <row r="107" ht="110.1" customHeight="1" x14ac:dyDescent="0.25"/>
    <row r="108" ht="110.1" customHeight="1" x14ac:dyDescent="0.25"/>
    <row r="109" ht="110.1" customHeight="1" x14ac:dyDescent="0.25"/>
    <row r="110" ht="110.1" customHeight="1" x14ac:dyDescent="0.25"/>
    <row r="111" ht="110.1" customHeight="1" x14ac:dyDescent="0.25"/>
  </sheetData>
  <sheetProtection algorithmName="SHA-512" hashValue="2Rfsz4Cr2v5qzFMwR+jrMe6hwNSnXFMPHdaPU9lXIPTnJM4WYZ9laV4EisuYiGl0ycCKOroyCuAtDcigxitprQ==" saltValue="f9TsYJIQBj5CoKOWjRdcmQ==" spinCount="100000" sheet="1" objects="1" scenarios="1"/>
  <mergeCells count="4">
    <mergeCell ref="A3:C3"/>
    <mergeCell ref="A6:B6"/>
    <mergeCell ref="A8:C8"/>
    <mergeCell ref="A1:C1"/>
  </mergeCells>
  <pageMargins left="0.39370078740157499" right="0.39370078740157499" top="0.39370078740157499" bottom="0.39370078740157499" header="0.31496062992126" footer="0.31496062992126"/>
  <pageSetup paperSize="9" scale="96" fitToHeight="50" orientation="portrait" r:id="rId1"/>
  <rowBreaks count="3" manualBreakCount="3">
    <brk id="21" max="5" man="1"/>
    <brk id="34" max="5" man="1"/>
    <brk id="39" max="5"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17</vt:i4>
      </vt:variant>
      <vt:variant>
        <vt:lpstr>Imenovani obsegi</vt:lpstr>
      </vt:variant>
      <vt:variant>
        <vt:i4>14</vt:i4>
      </vt:variant>
    </vt:vector>
  </HeadingPairs>
  <TitlesOfParts>
    <vt:vector size="31" baseType="lpstr">
      <vt:lpstr>OSNOVA</vt:lpstr>
      <vt:lpstr>UVOD V PREDRAČUN</vt:lpstr>
      <vt:lpstr>OPOMBE IN POSEBNE ZAHTEVE</vt:lpstr>
      <vt:lpstr>REKAPITULACIJA VSEH DEL</vt:lpstr>
      <vt:lpstr>REKAPITULACIJA</vt:lpstr>
      <vt:lpstr>REKAPITULACIJA BASTIJA</vt:lpstr>
      <vt:lpstr>PREDRAČUN-BASTIJA_K</vt:lpstr>
      <vt:lpstr>KATALOG-BASTIJA_K</vt:lpstr>
      <vt:lpstr>REKAPITULACIJA S TRAKT-PALACIJ</vt:lpstr>
      <vt:lpstr>PREDRAČUN-S trakt-palacij_PT</vt:lpstr>
      <vt:lpstr>PREDRAČUN-S trakt-palacij_1.N</vt:lpstr>
      <vt:lpstr>PREDRAČUN-S trakt-palacij_2.N</vt:lpstr>
      <vt:lpstr>KATALOG-S trakt-palacij </vt:lpstr>
      <vt:lpstr>REKAPITULACIJA LOVSKI DOM</vt:lpstr>
      <vt:lpstr>PREDRAČUN-Lovski dom_PT</vt:lpstr>
      <vt:lpstr>PREDRAČUN-Lovski dom_1.N</vt:lpstr>
      <vt:lpstr>KATALOG-LOVSKI DOM</vt:lpstr>
      <vt:lpstr>OBJEKT</vt:lpstr>
      <vt:lpstr>'KATALOG-BASTIJA_K'!Področje_tiskanja</vt:lpstr>
      <vt:lpstr>'KATALOG-LOVSKI DOM'!Področje_tiskanja</vt:lpstr>
      <vt:lpstr>'KATALOG-S trakt-palacij '!Področje_tiskanja</vt:lpstr>
      <vt:lpstr>'OPOMBE IN POSEBNE ZAHTEVE'!Področje_tiskanja</vt:lpstr>
      <vt:lpstr>OSNOVA!Področje_tiskanja</vt:lpstr>
      <vt:lpstr>'PREDRAČUN-BASTIJA_K'!Področje_tiskanja</vt:lpstr>
      <vt:lpstr>'PREDRAČUN-Lovski dom_1.N'!Področje_tiskanja</vt:lpstr>
      <vt:lpstr>'PREDRAČUN-Lovski dom_PT'!Področje_tiskanja</vt:lpstr>
      <vt:lpstr>'PREDRAČUN-S trakt-palacij_1.N'!Področje_tiskanja</vt:lpstr>
      <vt:lpstr>'PREDRAČUN-S trakt-palacij_2.N'!Področje_tiskanja</vt:lpstr>
      <vt:lpstr>'PREDRAČUN-S trakt-palacij_PT'!Področje_tiskanja</vt:lpstr>
      <vt:lpstr>'REKAPITULACIJA VSEH DEL'!Področje_tiskanja</vt:lpstr>
      <vt:lpstr>'UVOD V PREDRAČUN'!Področje_tiskanja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2024-04-03T07:56:44Z</cp:lastPrinted>
  <dcterms:created xsi:type="dcterms:W3CDTF">2024-02-14T10:59:13Z</dcterms:created>
  <dcterms:modified xsi:type="dcterms:W3CDTF">2024-04-23T08:23:11Z</dcterms:modified>
  <cp:category/>
</cp:coreProperties>
</file>